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56" windowWidth="15576" windowHeight="9480" firstSheet="4" activeTab="8"/>
  </bookViews>
  <sheets>
    <sheet name="03B-Kính" sheetId="27" r:id="rId1"/>
    <sheet name="03B-Kim Dung" sheetId="28" r:id="rId2"/>
    <sheet name="03D-Tuyết Dung" sheetId="47" r:id="rId3"/>
    <sheet name="03D-Ngọc" sheetId="48" r:id="rId4"/>
    <sheet name="03D-Thoa" sheetId="49" r:id="rId5"/>
    <sheet name="03D-Thắm" sheetId="50" r:id="rId6"/>
    <sheet name="03D-Hưng" sheetId="51" r:id="rId7"/>
    <sheet name="03D-Nhân" sheetId="52" r:id="rId8"/>
    <sheet name="03D-Vân" sheetId="53" r:id="rId9"/>
    <sheet name="03D-Thùy" sheetId="54" r:id="rId10"/>
  </sheets>
  <definedNames>
    <definedName name="_xlnm.Print_Titles" localSheetId="1">'03B-Kim Dung'!$11:$11</definedName>
    <definedName name="_xlnm.Print_Titles" localSheetId="0">'03B-Kính'!$11:$11</definedName>
    <definedName name="_xlnm.Print_Titles" localSheetId="6">'03D-Hưng'!$11:$11</definedName>
    <definedName name="_xlnm.Print_Titles" localSheetId="3">'03D-Ngọc'!$11:$11</definedName>
    <definedName name="_xlnm.Print_Titles" localSheetId="7">'03D-Nhân'!$11:$11</definedName>
    <definedName name="_xlnm.Print_Titles" localSheetId="5">'03D-Thắm'!$11:$11</definedName>
    <definedName name="_xlnm.Print_Titles" localSheetId="4">'03D-Thoa'!$11:$11</definedName>
    <definedName name="_xlnm.Print_Titles" localSheetId="9">'03D-Thùy'!$11:$11</definedName>
    <definedName name="_xlnm.Print_Titles" localSheetId="2">'03D-Tuyết Dung'!$11:$11</definedName>
    <definedName name="_xlnm.Print_Titles" localSheetId="8">'03D-Vân'!$11:$11</definedName>
  </definedNames>
  <calcPr calcId="144525"/>
</workbook>
</file>

<file path=xl/calcChain.xml><?xml version="1.0" encoding="utf-8"?>
<calcChain xmlns="http://schemas.openxmlformats.org/spreadsheetml/2006/main">
  <c r="F55" i="54" l="1"/>
  <c r="F55" i="53"/>
  <c r="F55" i="50"/>
  <c r="F55" i="49"/>
  <c r="F55" i="47"/>
  <c r="G44" i="54" l="1"/>
  <c r="G38" i="54"/>
  <c r="G32" i="54"/>
  <c r="G26" i="54"/>
  <c r="G25" i="54" s="1"/>
  <c r="G19" i="54"/>
  <c r="G13" i="54"/>
  <c r="G12" i="54"/>
  <c r="H44" i="54"/>
  <c r="H38" i="54"/>
  <c r="H25" i="54" s="1"/>
  <c r="H32" i="54"/>
  <c r="H26" i="54"/>
  <c r="H19" i="54"/>
  <c r="H12" i="54" s="1"/>
  <c r="H51" i="54" s="1"/>
  <c r="H13" i="54"/>
  <c r="G44" i="53"/>
  <c r="G38" i="53"/>
  <c r="G25" i="53" s="1"/>
  <c r="G32" i="53"/>
  <c r="G26" i="53"/>
  <c r="G19" i="53"/>
  <c r="G12" i="53" s="1"/>
  <c r="G13" i="53"/>
  <c r="H44" i="53"/>
  <c r="H38" i="53"/>
  <c r="H25" i="53" s="1"/>
  <c r="H32" i="53"/>
  <c r="H26" i="53"/>
  <c r="H19" i="53"/>
  <c r="H12" i="53" s="1"/>
  <c r="H13" i="53"/>
  <c r="G44" i="52"/>
  <c r="G38" i="52"/>
  <c r="G32" i="52"/>
  <c r="G26" i="52"/>
  <c r="G19" i="52"/>
  <c r="G13" i="52"/>
  <c r="G12" i="52"/>
  <c r="H44" i="52"/>
  <c r="H38" i="52"/>
  <c r="H32" i="52"/>
  <c r="H26" i="52"/>
  <c r="H19" i="52"/>
  <c r="H12" i="52" s="1"/>
  <c r="H13" i="52"/>
  <c r="G44" i="51"/>
  <c r="G38" i="51"/>
  <c r="G32" i="51"/>
  <c r="G26" i="51"/>
  <c r="G19" i="51"/>
  <c r="G13" i="51"/>
  <c r="G12" i="51" s="1"/>
  <c r="H44" i="51"/>
  <c r="H38" i="51"/>
  <c r="H32" i="51"/>
  <c r="H26" i="51"/>
  <c r="H19" i="51"/>
  <c r="H13" i="51"/>
  <c r="H12" i="51"/>
  <c r="G44" i="50"/>
  <c r="G38" i="50"/>
  <c r="G32" i="50"/>
  <c r="G26" i="50"/>
  <c r="G25" i="50" s="1"/>
  <c r="G19" i="50"/>
  <c r="G13" i="50"/>
  <c r="G12" i="50"/>
  <c r="H44" i="50"/>
  <c r="H38" i="50"/>
  <c r="H32" i="50"/>
  <c r="H26" i="50"/>
  <c r="H19" i="50"/>
  <c r="H13" i="50"/>
  <c r="H12" i="50"/>
  <c r="G44" i="49"/>
  <c r="G38" i="49"/>
  <c r="G25" i="49" s="1"/>
  <c r="G32" i="49"/>
  <c r="G26" i="49"/>
  <c r="G19" i="49"/>
  <c r="G12" i="49" s="1"/>
  <c r="G13" i="49"/>
  <c r="H44" i="49"/>
  <c r="H38" i="49"/>
  <c r="H32" i="49"/>
  <c r="H26" i="49"/>
  <c r="H19" i="49"/>
  <c r="H13" i="49"/>
  <c r="G44" i="48"/>
  <c r="G38" i="48"/>
  <c r="G32" i="48"/>
  <c r="G26" i="48"/>
  <c r="G19" i="48"/>
  <c r="G12" i="48" s="1"/>
  <c r="G13" i="48"/>
  <c r="H44" i="48"/>
  <c r="H38" i="48"/>
  <c r="H32" i="48"/>
  <c r="H26" i="48"/>
  <c r="H19" i="48"/>
  <c r="H12" i="48" s="1"/>
  <c r="H13" i="48"/>
  <c r="G44" i="47"/>
  <c r="G38" i="47"/>
  <c r="G25" i="47" s="1"/>
  <c r="G32" i="47"/>
  <c r="G26" i="47"/>
  <c r="G19" i="47"/>
  <c r="G12" i="47" s="1"/>
  <c r="G13" i="47"/>
  <c r="H44" i="47"/>
  <c r="H38" i="47"/>
  <c r="H32" i="47"/>
  <c r="H26" i="47"/>
  <c r="H19" i="47"/>
  <c r="H12" i="47" s="1"/>
  <c r="H13" i="47"/>
  <c r="G44" i="28"/>
  <c r="G38" i="28"/>
  <c r="G25" i="28" s="1"/>
  <c r="G32" i="28"/>
  <c r="G26" i="28"/>
  <c r="G19" i="28"/>
  <c r="G12" i="28" s="1"/>
  <c r="G13" i="28"/>
  <c r="H44" i="28"/>
  <c r="H38" i="28"/>
  <c r="H32" i="28"/>
  <c r="H26" i="28"/>
  <c r="H19" i="28"/>
  <c r="H12" i="28" s="1"/>
  <c r="H13" i="28"/>
  <c r="F13" i="28"/>
  <c r="F12" i="28" s="1"/>
  <c r="F19" i="28"/>
  <c r="F26" i="28"/>
  <c r="F25" i="28" s="1"/>
  <c r="F32" i="28"/>
  <c r="F38" i="28"/>
  <c r="F44" i="28"/>
  <c r="G44" i="27"/>
  <c r="G38" i="27"/>
  <c r="G25" i="27" s="1"/>
  <c r="G32" i="27"/>
  <c r="G26" i="27"/>
  <c r="G19" i="27"/>
  <c r="G13" i="27"/>
  <c r="H44" i="27"/>
  <c r="H38" i="27"/>
  <c r="H32" i="27"/>
  <c r="H26" i="27"/>
  <c r="H19" i="27"/>
  <c r="H13" i="27"/>
  <c r="F44" i="54"/>
  <c r="F38" i="54"/>
  <c r="F25" i="54" s="1"/>
  <c r="F32" i="54"/>
  <c r="F26" i="54"/>
  <c r="F19" i="54"/>
  <c r="F12" i="54" s="1"/>
  <c r="F13" i="54"/>
  <c r="F44" i="53"/>
  <c r="F38" i="53"/>
  <c r="F25" i="53" s="1"/>
  <c r="F32" i="53"/>
  <c r="F26" i="53"/>
  <c r="F19" i="53"/>
  <c r="F12" i="53" s="1"/>
  <c r="F13" i="53"/>
  <c r="F44" i="52"/>
  <c r="F38" i="52"/>
  <c r="F32" i="52"/>
  <c r="F26" i="52"/>
  <c r="F19" i="52"/>
  <c r="F13" i="52"/>
  <c r="F44" i="51"/>
  <c r="F38" i="51"/>
  <c r="F25" i="51" s="1"/>
  <c r="F32" i="51"/>
  <c r="F26" i="51"/>
  <c r="F19" i="51"/>
  <c r="F13" i="51"/>
  <c r="F44" i="50"/>
  <c r="F38" i="50"/>
  <c r="F25" i="50" s="1"/>
  <c r="F32" i="50"/>
  <c r="F26" i="50"/>
  <c r="F19" i="50"/>
  <c r="F12" i="50" s="1"/>
  <c r="F13" i="50"/>
  <c r="F44" i="49"/>
  <c r="F38" i="49"/>
  <c r="F25" i="49" s="1"/>
  <c r="F32" i="49"/>
  <c r="F26" i="49"/>
  <c r="F19" i="49"/>
  <c r="F12" i="49" s="1"/>
  <c r="F13" i="49"/>
  <c r="F44" i="48"/>
  <c r="F38" i="48"/>
  <c r="F32" i="48"/>
  <c r="F26" i="48"/>
  <c r="F19" i="48"/>
  <c r="F13" i="48"/>
  <c r="F44" i="47"/>
  <c r="F38" i="47"/>
  <c r="F25" i="47" s="1"/>
  <c r="F32" i="47"/>
  <c r="F26" i="47"/>
  <c r="F19" i="47"/>
  <c r="F12" i="47" s="1"/>
  <c r="F13" i="47"/>
  <c r="F44" i="27"/>
  <c r="F38" i="27"/>
  <c r="F32" i="27"/>
  <c r="F26" i="27"/>
  <c r="F25" i="27" s="1"/>
  <c r="F19" i="27"/>
  <c r="F13" i="27"/>
  <c r="F25" i="52" l="1"/>
  <c r="H25" i="52"/>
  <c r="H51" i="52" s="1"/>
  <c r="F12" i="52"/>
  <c r="F51" i="52" s="1"/>
  <c r="F55" i="52" s="1"/>
  <c r="G25" i="52"/>
  <c r="G51" i="52" s="1"/>
  <c r="F12" i="51"/>
  <c r="G25" i="51"/>
  <c r="H25" i="51"/>
  <c r="H51" i="51" s="1"/>
  <c r="H25" i="50"/>
  <c r="H51" i="50" s="1"/>
  <c r="H12" i="49"/>
  <c r="H25" i="49"/>
  <c r="G25" i="48"/>
  <c r="G51" i="48" s="1"/>
  <c r="F12" i="48"/>
  <c r="F51" i="48" s="1"/>
  <c r="F55" i="48" s="1"/>
  <c r="F25" i="48"/>
  <c r="H25" i="48"/>
  <c r="H51" i="48" s="1"/>
  <c r="H25" i="47"/>
  <c r="H51" i="47" s="1"/>
  <c r="H25" i="28"/>
  <c r="H51" i="28" s="1"/>
  <c r="H25" i="27"/>
  <c r="F12" i="27"/>
  <c r="F51" i="27" s="1"/>
  <c r="F55" i="27" s="1"/>
  <c r="H12" i="27"/>
  <c r="G12" i="27"/>
  <c r="G51" i="27" s="1"/>
  <c r="G55" i="27" s="1"/>
  <c r="G51" i="54"/>
  <c r="G51" i="53"/>
  <c r="H51" i="53"/>
  <c r="G51" i="51"/>
  <c r="G51" i="50"/>
  <c r="G51" i="49"/>
  <c r="G51" i="47"/>
  <c r="G51" i="28"/>
  <c r="F51" i="28"/>
  <c r="H51" i="27"/>
  <c r="H55" i="27" s="1"/>
  <c r="F51" i="54"/>
  <c r="F51" i="53"/>
  <c r="F51" i="51"/>
  <c r="F55" i="51" s="1"/>
  <c r="F51" i="50"/>
  <c r="F51" i="49"/>
  <c r="F51" i="47"/>
  <c r="H51" i="49" l="1"/>
  <c r="E51" i="54"/>
  <c r="E38" i="54"/>
  <c r="E32" i="54"/>
  <c r="E26" i="54"/>
  <c r="E25" i="54"/>
  <c r="E19" i="54"/>
  <c r="E13" i="54"/>
  <c r="E12" i="54"/>
  <c r="H55" i="53"/>
  <c r="E51" i="53"/>
  <c r="E38" i="53"/>
  <c r="E32" i="53"/>
  <c r="E26" i="53"/>
  <c r="E25" i="53"/>
  <c r="E19" i="53"/>
  <c r="E13" i="53"/>
  <c r="E12" i="53"/>
  <c r="H55" i="52"/>
  <c r="E38" i="52"/>
  <c r="E25" i="52" s="1"/>
  <c r="E32" i="52"/>
  <c r="E26" i="52"/>
  <c r="E19" i="52"/>
  <c r="E12" i="52" s="1"/>
  <c r="E13" i="52"/>
  <c r="E38" i="51"/>
  <c r="E32" i="51"/>
  <c r="E26" i="51"/>
  <c r="E25" i="51" s="1"/>
  <c r="E19" i="51"/>
  <c r="E12" i="51" s="1"/>
  <c r="E51" i="51" s="1"/>
  <c r="E13" i="51"/>
  <c r="E51" i="50"/>
  <c r="E38" i="50"/>
  <c r="E32" i="50"/>
  <c r="E26" i="50"/>
  <c r="E25" i="50"/>
  <c r="E19" i="50"/>
  <c r="E13" i="50"/>
  <c r="E12" i="50"/>
  <c r="E51" i="52" l="1"/>
  <c r="H55" i="54"/>
  <c r="G55" i="54"/>
  <c r="G55" i="53"/>
  <c r="G55" i="52"/>
  <c r="H55" i="51"/>
  <c r="G55" i="51"/>
  <c r="H55" i="50"/>
  <c r="G55" i="50"/>
  <c r="G55" i="49"/>
  <c r="H55" i="49"/>
  <c r="E38" i="49"/>
  <c r="E32" i="49"/>
  <c r="E26" i="49"/>
  <c r="E25" i="49"/>
  <c r="E19" i="49"/>
  <c r="E13" i="49"/>
  <c r="E12" i="49"/>
  <c r="E51" i="49" s="1"/>
  <c r="H55" i="48"/>
  <c r="G55" i="48"/>
  <c r="E38" i="48"/>
  <c r="E32" i="48"/>
  <c r="E26" i="48"/>
  <c r="E25" i="48" s="1"/>
  <c r="E19" i="48"/>
  <c r="E13" i="48"/>
  <c r="E12" i="48"/>
  <c r="H55" i="28"/>
  <c r="E51" i="48" l="1"/>
  <c r="H55" i="47"/>
  <c r="F55" i="28"/>
  <c r="E38" i="47" l="1"/>
  <c r="E32" i="47"/>
  <c r="E26" i="47"/>
  <c r="E25" i="47"/>
  <c r="E19" i="47"/>
  <c r="E13" i="47"/>
  <c r="E12" i="47" s="1"/>
  <c r="E51" i="47" s="1"/>
  <c r="E38" i="28"/>
  <c r="E32" i="28"/>
  <c r="E25" i="28" s="1"/>
  <c r="E26" i="28"/>
  <c r="E19" i="28"/>
  <c r="E13" i="28"/>
  <c r="E12" i="28" s="1"/>
  <c r="E38" i="27"/>
  <c r="E32" i="27"/>
  <c r="E26" i="27"/>
  <c r="E19" i="27"/>
  <c r="E13" i="27"/>
  <c r="E12" i="27" s="1"/>
  <c r="E25" i="27" l="1"/>
  <c r="E51" i="27" s="1"/>
  <c r="G55" i="47"/>
  <c r="E51" i="28"/>
  <c r="G55" i="28"/>
</calcChain>
</file>

<file path=xl/sharedStrings.xml><?xml version="1.0" encoding="utf-8"?>
<sst xmlns="http://schemas.openxmlformats.org/spreadsheetml/2006/main" count="1060" uniqueCount="148">
  <si>
    <t>I</t>
  </si>
  <si>
    <t>Không vi phạm kỷ luật, kỷ cương hoặc quy chế làm việc của cơ quan, tổ chức, đơn vị.</t>
  </si>
  <si>
    <t>II</t>
  </si>
  <si>
    <t>Có năng lực tập hợp cán bộ, công chức, viên chức, xây dựng đơn vị/bộ phận đoàn kết, thống nhất. Phối hợp, tạo lập mối quan hệ tốt với cá nhân, tổ chức có liên quan trong thực hiện nhiệm vụ.</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</si>
  <si>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</si>
  <si>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</si>
  <si>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</si>
  <si>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</si>
  <si>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</si>
  <si>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</si>
  <si>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</si>
  <si>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</si>
  <si>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</si>
  <si>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</si>
  <si>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</si>
  <si>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</si>
  <si>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</si>
  <si>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</si>
  <si>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</si>
  <si>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</si>
  <si>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</si>
  <si>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</si>
  <si>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</si>
  <si>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</si>
  <si>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</si>
  <si>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</si>
  <si>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</si>
  <si>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</si>
  <si>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</si>
  <si>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</si>
  <si>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Điểm CB-CC-VC tự đánh giá</t>
  </si>
  <si>
    <t>CỘNG HÒA XÃ HỘI CHỦ NGHĨA VIỆT NAM
Độc lập - Tự do - Hạnh phúc</t>
  </si>
  <si>
    <t xml:space="preserve">KẾT QUẢ PHÂN LOẠI: </t>
  </si>
  <si>
    <t>Được sự tín nhiệm của tập thể đơn vị đạt 75% trở lên (2đ); Từ 50% đến dưới 75% (1đ); Dưới 50% (0đ).</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</si>
  <si>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</si>
  <si>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Kiểm tra, xây dựng, cải cách quy trình làm việc của đơn vị đạt hiệu quả, phù hợp với quy định của cấp thẩm quyền.</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</si>
  <si>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</si>
  <si>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</si>
  <si>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</si>
  <si>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</si>
  <si>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</si>
  <si>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</si>
  <si>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</si>
  <si>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</si>
  <si>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</si>
  <si>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</si>
  <si>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</si>
  <si>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</si>
  <si>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</si>
  <si>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Vận động CB-GV-NV trong đơn vị tham gia các hoạt động, phong trào đoàn thể từ 80% trở lên (2đ); từ 50% đến dưới 80% (1đ); dưới 50% (0đ).</t>
  </si>
  <si>
    <t>3.1</t>
  </si>
  <si>
    <t>Sáng tạo, cải tiến phương pháp làm việc, nâng cao hiệu quả công việc.</t>
  </si>
  <si>
    <t>3.2</t>
  </si>
  <si>
    <t>3.3</t>
  </si>
  <si>
    <t>Hoàn thành nhiệm vụ vượt tiến độ, có chất lượng và hiệu quả (2đ); Hoàn thành nhiệm vụ vượt tiến độ, nhưng không có chất lượng hoặc không hiệu quả (1đ)</t>
  </si>
  <si>
    <t>Tích cực góp ý xây dựng, cải cách quy trình làm việc của đơn vị đạt hiệu quả, phù hợp với quy định của cấp thẩm quyền.</t>
  </si>
  <si>
    <t>3.4</t>
  </si>
  <si>
    <t>3.5</t>
  </si>
  <si>
    <t>Báo cáo kịp thời, chính xác với lãnh đạo về tình hình, kết quả thực hiện nhiệm vụ được giao</t>
  </si>
  <si>
    <t>Tham gia từ 80% trở lên các hoạt động, phong trào đoàn thể (2đ); từ 50% đến dưới 80% (1đ); dưới 50% (0đ).</t>
  </si>
  <si>
    <t>Chủ động đề xuất tham mưu lãnh đạo đơn vị giải quyết công việc đạt hiệu quả</t>
  </si>
  <si>
    <t>Nhiệt tình, cẩn thận, nghiêm túc và trách nhiệm với công việc: không sai sót (2đ); 01 lần sai sót (1đ); 02 lần sai sót trở lên (0đ)</t>
  </si>
  <si>
    <t>Chủ động đề xuất tham mưu lãnh đạo nhà trường giải quyết công việc hiệu quả, báo cáo kịp thời, chính xác với lãnh đạo nhà trường về tình hình, kết quả thực hiện nhiệm vụ được giao</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</si>
  <si>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</si>
  <si>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</si>
  <si>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</si>
  <si>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</si>
  <si>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</si>
  <si>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</si>
  <si>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các báo cáo của nhà trường đúng hạn (2đ)); Trễ hạn 01 lần (1đ); 2 lần trở lên (0đ).</t>
  </si>
  <si>
    <t>Đơn vị hoàn thành tất cả các nhiệm vụ được giao (2đ)); không thực hiện hoặc không hoàn thành đúng tiến độ 01 lần (1đ); 2 lần trở lên (0đ).</t>
  </si>
  <si>
    <t>Đơn vị thực hiện nhiệm vụ được giao đúng quy trình, quy định (2đ)); không thực hiện đúng quy trình, quy định 01 lần (1đ); 2 lần trở lên (0đ).</t>
  </si>
  <si>
    <t>Đơn vị không có tình trạng mất đoàn kết nội bộ (Khiếu kiện, khiếu nại về giải quyết sự việc liên quan đến chuyên môn của đơn vị)</t>
  </si>
  <si>
    <t>Không sử dụng quỹ thời gian làm việc vào mục đích cá nhân</t>
  </si>
  <si>
    <t>Thực hiện đúng và đủ về thời gian làm việc, định mức thời gian làm việc đã được giao</t>
  </si>
  <si>
    <t>Không có lời nói, cử chỉ, hành động gây ảnh hưởng đến uy tín, danh dự nhà trường, đơn vị, lãnh đạo và đồng nghiệp (2đ); bị đơn vị nhắc nhở 01 lần (1đ); bị đơn vị nhắc nhở 02 lần trở lên (0đ)</t>
  </si>
  <si>
    <t>Không lợi dụng chức vụ, quyền hạn để gây nhũng nhiễu, phiền hà, trục lợi cá nhân khi xử lý, giải quyết công việc</t>
  </si>
  <si>
    <r>
      <t>Tiêu chí 2: Năng lực và kỹ năng</t>
    </r>
    <r>
      <rPr>
        <i/>
        <sz val="13"/>
        <color indexed="30"/>
        <rFont val="Times New Roman"/>
        <family val="1"/>
      </rPr>
      <t/>
    </r>
  </si>
  <si>
    <t>Chỉ đạo, điều hành, kiểm soát việc thực hiện nhiệm vụ của đơn vị đảm bảo kịp thời, không bỏ sót nhiệm vụ. Giải quyết công việc đúng quy trình, quy định</t>
  </si>
  <si>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</si>
  <si>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</si>
  <si>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Cá nhân không tham gia gây mất đoàn kết nội bộ trong  trường, đơn vị</t>
  </si>
  <si>
    <t>Số lượt CB-GV-NV thuộc đơn vị có kết quả thi đua tháng trong quý không đạt loại A: dưới 20% (2đ); Từ 20% đến dưới 30% (1đ); Trên 30% (0đ)</t>
  </si>
  <si>
    <t xml:space="preserve">Tạo lập mối quan hệ tốt với các đơn vị, cá nhân có liên quan trong thực hiện nhiệm vụ: Không có sự việc hay bị than phiền gây ảnh hưởng đến công việc chung của trường (2đ) Có sự việc hay bị than phiền gây ảnh hưởng đến công việc, đã khắc phục (1đ); Có sự việc hay bị than phiền gây ảnh hưởng đến công việc nhưng chưa khắc phục (0đ) </t>
  </si>
  <si>
    <t xml:space="preserve">Hồ sơ công việc của đơn vị: Phòng làm việc ngăn nắp; sắp xếp lưu trữ hồ sơ nơi làm việc gọn gàng; chuyển hồ sơ của đơn vị về lưu trữ trường đúng qui định. Đạt 3 nội dung (2đ), đạt 2 nội dung (1đ), đạt 1 nội dung (0đ)   </t>
  </si>
  <si>
    <t>Hoàn thành nhiệm vụ vượt tiến độ, có chất lượng và hiệu quả (2đ); Hoàn thành nhiệm vụ vượt tiến độ, nhưng không có chất lượng hoặc không hiệu quả (1đ); Có công việc bị chậm trễ  (0đ)</t>
  </si>
  <si>
    <t>Có lập lịch làm việc cá nhân trên egov và gán quyền xem cho CB-GV-NV trong đơn vị (2đ). Không lập lịch hoặc có lập nhưng không đầy đủ thông tin cần thiết (0đ)</t>
  </si>
  <si>
    <t>Không gây nhũng nhiễu, phiền hà, trục lợi cá nhân khi xử lý, giải quyết công việc</t>
  </si>
  <si>
    <t>Sáng tạo, cải tiến phương pháp làm việc, nâng cao hiệu quả công việc (2đ) Không sáng tạo, không cải tiến (0đ)</t>
  </si>
  <si>
    <t>Thái độ niềm nở, nhã nhặn, có sự hợp tác, lắng nghe ý kiến, giải thích, hướng dẫn rõ ràng, cụ thể về các quy định liên quan đến giải quyết công việc.</t>
  </si>
  <si>
    <t>Cá nhân hoàn thành tất cả các nhiệm vụ được giao (2đ); không thực hiện hoặc không hoàn thành đúng tiến độ 01 lần (1đ); 2 lần trở lên (0đ).</t>
  </si>
  <si>
    <t>Cá nhân thực hiện nhiệm vụ được giao đúng quy trình, quy định (2đ); không thực hiện đúng quy trình, quy định 01 lần (1đ); 2 lần trở lên (0đ).</t>
  </si>
  <si>
    <t>Thực hiện các báo cáo của đơn vị đúng hạn (2đ); Trễ hạn 01 lần (1đ); 2 lần trở lên (0đ).</t>
  </si>
  <si>
    <t xml:space="preserve">Hồ sơ công việc /dụng cụ làm việc ngăn nắp; sắp xếp nơi làm việc gọn gàng, sạch đẹp, đảm bảo an toàn trong lao động.   </t>
  </si>
  <si>
    <t>(Ban hành kèm theo Kế hoạch số 1356/KH-LTT-TC ngày 13 tháng 12 năm 2018 
của Trường Cao đẳng Lý Tự Trọng Thành phố Hồ Chí Minh)</t>
  </si>
  <si>
    <t>BÁO CÁO ĐÁNH GIÁ, PHÂN LOẠI HÀNG QUÝ
THEO HIỆU QUẢ CÔNG VIỆC
Kỳ đánh giá:  Quý II/2018</t>
  </si>
  <si>
    <t>Chức vụ: Phó trưởng phòng</t>
  </si>
  <si>
    <t>X</t>
  </si>
  <si>
    <t>Điểm đồng nghiệp đánh giá</t>
  </si>
  <si>
    <r>
      <t xml:space="preserve">Kết quả phân loại cuối cùng
</t>
    </r>
    <r>
      <rPr>
        <sz val="12"/>
        <color indexed="8"/>
        <rFont val="Times New Roman"/>
        <family val="1"/>
      </rPr>
      <t>(đánh dấu X)</t>
    </r>
  </si>
  <si>
    <t>Điểm Hội đồng đánh giá</t>
  </si>
  <si>
    <t>HIỆU TRƯỞNG
KIÊM CHỦ TỊCH HỘI ĐỒNG</t>
  </si>
  <si>
    <t>Tp.Hồ Chí Minh, ngày         tháng 12 năm 2018</t>
  </si>
  <si>
    <t>Mẫu 03 B</t>
  </si>
  <si>
    <t>Ý KIẾN NHẬN XÉT CỦA NGƯỜI CÓ THẨM QUYỀN ĐÁNH GIÁ:</t>
  </si>
  <si>
    <t>Mẫu 03 D</t>
  </si>
  <si>
    <t xml:space="preserve">       ………………………………………………………………………………………….……………….
 ………………………………………………………………………………………….……………………
…………………………………………………………………………………………….………………….
…………………………………………………………………………………………….………………….</t>
  </si>
  <si>
    <t>Phạm Hữu Lộc</t>
  </si>
  <si>
    <t>Họ và tên:              NGUYỄN KÍNH</t>
  </si>
  <si>
    <t>Chức vụ:               Trưởng phòng</t>
  </si>
  <si>
    <r>
      <t>Đơn vị công tác</t>
    </r>
    <r>
      <rPr>
        <b/>
        <i/>
        <sz val="12"/>
        <color indexed="8"/>
        <rFont val="Times New Roman"/>
        <family val="1"/>
      </rPr>
      <t xml:space="preserve"> : </t>
    </r>
    <r>
      <rPr>
        <b/>
        <sz val="12"/>
        <color indexed="8"/>
        <rFont val="Times New Roman"/>
        <family val="1"/>
      </rPr>
      <t>Phòng Kế hoạch - Tài chính</t>
    </r>
  </si>
  <si>
    <t>Mã số CBCCVC:  50800000800</t>
  </si>
  <si>
    <t>Họ và tên: NGUYỄN THỊ KIM DUNG</t>
  </si>
  <si>
    <t>Mã số CBCCVC: 11100071598</t>
  </si>
  <si>
    <r>
      <t xml:space="preserve">Họ và tên: </t>
    </r>
    <r>
      <rPr>
        <sz val="12"/>
        <color indexed="8"/>
        <rFont val="Times New Roman"/>
        <family val="1"/>
      </rPr>
      <t>HỒNG MỘNG TUYẾT DUNG</t>
    </r>
  </si>
  <si>
    <r>
      <t xml:space="preserve">Chức vụ: </t>
    </r>
    <r>
      <rPr>
        <sz val="12"/>
        <color indexed="8"/>
        <rFont val="Times New Roman"/>
        <family val="1"/>
      </rPr>
      <t>Nhân viên kế toán</t>
    </r>
  </si>
  <si>
    <r>
      <t>Đơn vị công tác:</t>
    </r>
    <r>
      <rPr>
        <sz val="12"/>
        <color indexed="8"/>
        <rFont val="Times New Roman"/>
        <family val="1"/>
      </rPr>
      <t xml:space="preserve"> Phòng Kế hoạch - Tài chính</t>
    </r>
  </si>
  <si>
    <r>
      <t xml:space="preserve">Mã số CBCCVC: </t>
    </r>
    <r>
      <rPr>
        <sz val="12"/>
        <color indexed="8"/>
        <rFont val="Times New Roman"/>
        <family val="1"/>
      </rPr>
      <t>11100115722</t>
    </r>
  </si>
  <si>
    <r>
      <t>Họ và tên: Đỗ Thị Ngọc</t>
    </r>
    <r>
      <rPr>
        <sz val="12"/>
        <color indexed="8"/>
        <rFont val="Times New Roman"/>
        <family val="1"/>
      </rPr>
      <t>.</t>
    </r>
  </si>
  <si>
    <t>Chức vụ: Nhân viên kế toán</t>
  </si>
  <si>
    <r>
      <t>Đơn vị công tác</t>
    </r>
    <r>
      <rPr>
        <b/>
        <i/>
        <sz val="12"/>
        <color indexed="8"/>
        <rFont val="Times New Roman"/>
        <family val="1"/>
      </rPr>
      <t xml:space="preserve"> : Phòng Kế hoạch-Tài chính</t>
    </r>
  </si>
  <si>
    <r>
      <t xml:space="preserve">Mã số CBCCVC: </t>
    </r>
    <r>
      <rPr>
        <sz val="12"/>
        <color indexed="8"/>
        <rFont val="Times New Roman"/>
        <family val="1"/>
      </rPr>
      <t>50800001163</t>
    </r>
  </si>
  <si>
    <t>Họ và tên: TRẦN THỊ MINH THOA</t>
  </si>
  <si>
    <t>Chức vụ: Nhân viên Kế toán</t>
  </si>
  <si>
    <r>
      <t>Đơn vị công tác</t>
    </r>
    <r>
      <rPr>
        <b/>
        <i/>
        <sz val="12"/>
        <color indexed="8"/>
        <rFont val="Times New Roman"/>
        <family val="1"/>
      </rPr>
      <t>:</t>
    </r>
    <r>
      <rPr>
        <i/>
        <sz val="12"/>
        <color indexed="8"/>
        <rFont val="Times New Roman"/>
        <family val="1"/>
      </rPr>
      <t xml:space="preserve"> </t>
    </r>
    <r>
      <rPr>
        <b/>
        <i/>
        <sz val="12"/>
        <color indexed="8"/>
        <rFont val="Times New Roman"/>
        <family val="1"/>
      </rPr>
      <t>Phòng Kế hoạch - Tài chính</t>
    </r>
  </si>
  <si>
    <t>Mã số CBCCVC: 11100121674</t>
  </si>
  <si>
    <t>Họ và tên: NGUYỄN THỊ HỒNG THẮM</t>
  </si>
  <si>
    <t>Chức vụ: Nhân viên Thủ quỹ</t>
  </si>
  <si>
    <t>Mã số CBCCVC: 40700000691</t>
  </si>
  <si>
    <r>
      <t xml:space="preserve">Họ và tên: </t>
    </r>
    <r>
      <rPr>
        <sz val="12"/>
        <color indexed="8"/>
        <rFont val="Times New Roman"/>
        <family val="1"/>
      </rPr>
      <t>Phạm Lê Đông Hưng</t>
    </r>
  </si>
  <si>
    <r>
      <t xml:space="preserve">Chức vụ: </t>
    </r>
    <r>
      <rPr>
        <sz val="12"/>
        <color indexed="8"/>
        <rFont val="Times New Roman"/>
        <family val="1"/>
      </rPr>
      <t>Nhân viên Kế toán</t>
    </r>
  </si>
  <si>
    <r>
      <t>Đơn vị công tác</t>
    </r>
    <r>
      <rPr>
        <b/>
        <i/>
        <sz val="12"/>
        <color indexed="8"/>
        <rFont val="Times New Roman"/>
        <family val="1"/>
      </rPr>
      <t xml:space="preserve"> (phòng, khoa…):</t>
    </r>
    <r>
      <rPr>
        <i/>
        <sz val="12"/>
        <color indexed="8"/>
        <rFont val="Times New Roman"/>
        <family val="1"/>
      </rPr>
      <t xml:space="preserve">  </t>
    </r>
    <r>
      <rPr>
        <sz val="12"/>
        <color indexed="8"/>
        <rFont val="Times New Roman"/>
        <family val="1"/>
      </rPr>
      <t>Phòng Kế hoạch - Tài chính</t>
    </r>
  </si>
  <si>
    <t>Họ và tên: LÊ HỬU NHÂN</t>
  </si>
  <si>
    <t>Chức vụ:  Kế toán viên</t>
  </si>
  <si>
    <t>Họ và tên: TRẦN THỊ THẢO VÂN</t>
  </si>
  <si>
    <t xml:space="preserve">Chức vụ: Nhân viên Kế toán </t>
  </si>
  <si>
    <r>
      <t>Đơn vị công tác</t>
    </r>
    <r>
      <rPr>
        <b/>
        <i/>
        <sz val="12"/>
        <color indexed="8"/>
        <rFont val="Times New Roman"/>
        <family val="1"/>
      </rPr>
      <t>:</t>
    </r>
    <r>
      <rPr>
        <i/>
        <sz val="12"/>
        <color indexed="8"/>
        <rFont val="Times New Roman"/>
        <family val="1"/>
      </rPr>
      <t xml:space="preserve"> </t>
    </r>
    <r>
      <rPr>
        <b/>
        <sz val="12"/>
        <color indexed="8"/>
        <rFont val="Times New Roman"/>
        <family val="1"/>
      </rPr>
      <t>Phòng Kế hoạch - Tài chính</t>
    </r>
  </si>
  <si>
    <t>Mã số CBCCVC: 79000H05.000490</t>
  </si>
  <si>
    <t>Họ và tên: NGUYỄN THỊ MINH THÙY</t>
  </si>
  <si>
    <t>Mã số CBCCVC: 79000H05-784781</t>
  </si>
  <si>
    <r>
      <t>Đơn vị công tác:</t>
    </r>
    <r>
      <rPr>
        <b/>
        <i/>
        <sz val="12"/>
        <color indexed="8"/>
        <rFont val="Times New Roman"/>
        <family val="1"/>
      </rPr>
      <t xml:space="preserve"> </t>
    </r>
    <r>
      <rPr>
        <b/>
        <sz val="12"/>
        <color indexed="8"/>
        <rFont val="Times New Roman"/>
        <family val="1"/>
      </rPr>
      <t>Phòng Kế hoạch - Tài chính</t>
    </r>
  </si>
  <si>
    <r>
      <t>Đơn vị công tác:</t>
    </r>
    <r>
      <rPr>
        <sz val="12"/>
        <color indexed="8"/>
        <rFont val="Times New Roman"/>
        <family val="1"/>
      </rPr>
      <t xml:space="preserve"> </t>
    </r>
    <r>
      <rPr>
        <b/>
        <sz val="12"/>
        <color indexed="8"/>
        <rFont val="Times New Roman"/>
        <family val="1"/>
      </rPr>
      <t>Phòng Kế hoạch - Tài chính</t>
    </r>
  </si>
  <si>
    <r>
      <t>Đơn vị công tác:</t>
    </r>
    <r>
      <rPr>
        <i/>
        <sz val="12"/>
        <color indexed="8"/>
        <rFont val="Times New Roman"/>
        <family val="1"/>
      </rPr>
      <t xml:space="preserve"> </t>
    </r>
    <r>
      <rPr>
        <b/>
        <sz val="12"/>
        <color indexed="8"/>
        <rFont val="Times New Roman"/>
        <family val="1"/>
      </rPr>
      <t>Phòng Kế hoạch - Tài chính</t>
    </r>
  </si>
  <si>
    <t>Mã số CBCCVC: 80500000914</t>
  </si>
  <si>
    <t>Mã số CBCCVC: 50700000361</t>
  </si>
  <si>
    <t>Hoàn thành xuất sắc nhiệm vụ.</t>
  </si>
  <si>
    <t>Tp. Hồ Chí Minh, ngày 24 tháng 12 năm 2018</t>
  </si>
  <si>
    <t>Tp.Hồ Chí Minh, ngày 24 tháng 12 năm 2018</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</si>
</sst>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4"/>
      <color indexed="8"/>
      <name val="Times New Roman"/>
      <family val="1"/>
    </font>
    <font>
      <sz val="13"/>
      <name val="Times New Roman"/>
      <family val="1"/>
    </font>
    <font>
      <i/>
      <sz val="13"/>
      <color indexed="30"/>
      <name val="Times New Roman"/>
      <family val="1"/>
    </font>
    <font>
      <b/>
      <i/>
      <sz val="13"/>
      <color indexed="30"/>
      <name val="Times New Roman"/>
      <family val="1"/>
    </font>
    <font>
      <b/>
      <sz val="13"/>
      <color rgb="FF0070C0"/>
      <name val="Times New Roman"/>
      <family val="1"/>
    </font>
    <font>
      <b/>
      <sz val="12"/>
      <color rgb="FFFF0000"/>
      <name val="Times New Roman"/>
      <family val="1"/>
    </font>
    <font>
      <sz val="12"/>
      <name val="Times New Roman"/>
      <family val="1"/>
    </font>
    <font>
      <b/>
      <sz val="13.5"/>
      <name val="Times New Roman"/>
      <family val="1"/>
    </font>
    <font>
      <b/>
      <sz val="12"/>
      <name val="Times New Roman"/>
      <family val="1"/>
    </font>
    <font>
      <sz val="14"/>
      <name val="Times New Roman"/>
      <family val="1"/>
    </font>
    <font>
      <sz val="13"/>
      <color rgb="FF00B0F0"/>
      <name val="Times New Roman"/>
      <family val="1"/>
    </font>
    <font>
      <b/>
      <sz val="13"/>
      <name val="Times New Roman"/>
      <family val="1"/>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08">
    <xf numFmtId="0" fontId="0" fillId="0" borderId="0" xfId="0"/>
    <xf numFmtId="0" fontId="1"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vertical="center" wrapText="1"/>
    </xf>
    <xf numFmtId="0" fontId="10" fillId="0" borderId="0" xfId="0" applyFont="1" applyAlignment="1">
      <alignmen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top"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2" fillId="2" borderId="0" xfId="0" applyFont="1" applyFill="1" applyAlignment="1">
      <alignment horizontal="justify" vertical="center" wrapText="1"/>
    </xf>
    <xf numFmtId="0" fontId="2"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7" fillId="3" borderId="0" xfId="0" applyFont="1" applyFill="1" applyAlignment="1">
      <alignment horizontal="center" vertical="center" wrapText="1"/>
    </xf>
    <xf numFmtId="0" fontId="18" fillId="3" borderId="0" xfId="0" applyFont="1" applyFill="1" applyAlignment="1">
      <alignment vertical="center" wrapText="1"/>
    </xf>
    <xf numFmtId="0" fontId="19" fillId="3"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1" fillId="3" borderId="0" xfId="0" applyFont="1" applyFill="1" applyAlignment="1">
      <alignment horizontal="center" vertical="center" wrapText="1"/>
    </xf>
    <xf numFmtId="0" fontId="4" fillId="3" borderId="0" xfId="0" applyFont="1" applyFill="1" applyAlignment="1">
      <alignment vertical="center" wrapText="1"/>
    </xf>
    <xf numFmtId="0" fontId="2"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 fillId="0" borderId="0" xfId="0" applyFont="1" applyFill="1" applyAlignment="1">
      <alignment horizontal="center" vertical="center" wrapText="1"/>
    </xf>
    <xf numFmtId="0" fontId="4" fillId="0" borderId="0" xfId="0" applyFont="1" applyFill="1" applyAlignment="1">
      <alignment vertical="center" wrapText="1"/>
    </xf>
    <xf numFmtId="0" fontId="2"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5" fillId="0" borderId="0" xfId="0" applyFont="1" applyFill="1" applyAlignment="1">
      <alignment horizontal="center" vertical="top" wrapText="1"/>
    </xf>
    <xf numFmtId="0" fontId="5" fillId="2" borderId="0" xfId="0" applyFont="1" applyFill="1" applyAlignment="1">
      <alignment horizontal="center" vertical="top" wrapText="1"/>
    </xf>
    <xf numFmtId="0" fontId="5" fillId="3" borderId="0" xfId="0" applyFont="1" applyFill="1" applyAlignment="1">
      <alignment horizontal="center" vertical="top"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0" fillId="0" borderId="0" xfId="0" applyFont="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top" wrapText="1"/>
    </xf>
    <xf numFmtId="0" fontId="1" fillId="0" borderId="0" xfId="0" applyFont="1" applyAlignment="1">
      <alignment horizontal="center" vertical="center" wrapText="1"/>
    </xf>
    <xf numFmtId="0" fontId="1" fillId="0" borderId="0" xfId="0" quotePrefix="1" applyFont="1" applyBorder="1" applyAlignment="1">
      <alignment vertical="center" wrapText="1"/>
    </xf>
    <xf numFmtId="0" fontId="10" fillId="0" borderId="0" xfId="0" applyFont="1" applyAlignment="1">
      <alignment horizontal="left" vertical="center" wrapText="1"/>
    </xf>
    <xf numFmtId="0" fontId="6" fillId="0" borderId="0" xfId="0" applyFont="1" applyAlignment="1">
      <alignment horizontal="left" vertical="center" wrapText="1"/>
    </xf>
    <xf numFmtId="0" fontId="21" fillId="0" borderId="0" xfId="0" applyFont="1" applyAlignment="1">
      <alignment horizontal="center" vertical="center" wrapText="1"/>
    </xf>
    <xf numFmtId="0" fontId="17" fillId="0" borderId="0" xfId="0" applyFont="1" applyAlignment="1">
      <alignment horizontal="left" vertical="center" wrapText="1"/>
    </xf>
    <xf numFmtId="0" fontId="17" fillId="0" borderId="0" xfId="0" applyFont="1" applyAlignment="1">
      <alignment horizontal="center" vertical="center" wrapText="1"/>
    </xf>
    <xf numFmtId="0" fontId="10" fillId="0" borderId="0" xfId="0" applyFont="1" applyAlignment="1">
      <alignment horizontal="center" vertical="center" wrapText="1"/>
    </xf>
    <xf numFmtId="0" fontId="5" fillId="0" borderId="0" xfId="0" applyFont="1" applyAlignment="1">
      <alignment horizontal="center" vertical="center" wrapText="1"/>
    </xf>
    <xf numFmtId="0" fontId="6" fillId="0" borderId="1" xfId="0" applyFont="1" applyBorder="1" applyAlignment="1">
      <alignment horizontal="center" vertical="center" wrapText="1"/>
    </xf>
    <xf numFmtId="0" fontId="5" fillId="0" borderId="0" xfId="0" applyFont="1" applyBorder="1" applyAlignment="1">
      <alignment horizontal="left" vertical="center" wrapText="1"/>
    </xf>
    <xf numFmtId="0" fontId="6" fillId="0" borderId="0" xfId="0" applyFont="1" applyBorder="1" applyAlignment="1">
      <alignment horizontal="left" vertical="center" wrapText="1"/>
    </xf>
    <xf numFmtId="0" fontId="5" fillId="0" borderId="0" xfId="0" applyFont="1" applyAlignment="1">
      <alignment horizontal="center" vertical="top" wrapText="1"/>
    </xf>
    <xf numFmtId="0" fontId="6" fillId="0" borderId="2" xfId="0" applyFont="1" applyBorder="1" applyAlignment="1">
      <alignment horizontal="justify" vertical="center" wrapText="1"/>
    </xf>
    <xf numFmtId="0" fontId="6" fillId="0" borderId="3"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5" fillId="0" borderId="2"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2" fillId="0" borderId="0" xfId="0" applyFont="1" applyBorder="1" applyAlignment="1">
      <alignment horizontal="left"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15"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22" fillId="0" borderId="0" xfId="0" applyFont="1" applyAlignment="1">
      <alignment horizontal="center" vertical="center" wrapText="1"/>
    </xf>
    <xf numFmtId="0" fontId="2" fillId="0" borderId="0" xfId="0" applyFont="1" applyAlignment="1">
      <alignment horizontal="justify" vertical="center" wrapText="1"/>
    </xf>
    <xf numFmtId="0" fontId="3" fillId="0" borderId="0" xfId="0" quotePrefix="1" applyFont="1" applyAlignment="1">
      <alignment horizontal="center" vertical="center"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0" xfId="0" applyFont="1" applyBorder="1" applyAlignment="1">
      <alignment horizontal="justify" vertical="center" wrapText="1"/>
    </xf>
    <xf numFmtId="0" fontId="1" fillId="0" borderId="0" xfId="0" quotePrefix="1" applyFont="1" applyBorder="1" applyAlignment="1">
      <alignment horizontal="justify" vertical="center" wrapText="1"/>
    </xf>
    <xf numFmtId="0" fontId="1" fillId="0" borderId="0"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702546</xdr:colOff>
      <xdr:row>1</xdr:row>
      <xdr:rowOff>644658</xdr:rowOff>
    </xdr:from>
    <xdr:to>
      <xdr:col>1</xdr:col>
      <xdr:colOff>1616946</xdr:colOff>
      <xdr:row>1</xdr:row>
      <xdr:rowOff>644659</xdr:rowOff>
    </xdr:to>
    <xdr:cxnSp macro="">
      <xdr:nvCxnSpPr>
        <xdr:cNvPr id="2" name="Straight Connector 1"/>
        <xdr:cNvCxnSpPr/>
      </xdr:nvCxnSpPr>
      <xdr:spPr>
        <a:xfrm flipV="1">
          <a:off x="1064496" y="844683"/>
          <a:ext cx="9144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769038</xdr:colOff>
      <xdr:row>1</xdr:row>
      <xdr:rowOff>413301</xdr:rowOff>
    </xdr:from>
    <xdr:to>
      <xdr:col>8</xdr:col>
      <xdr:colOff>257586</xdr:colOff>
      <xdr:row>1</xdr:row>
      <xdr:rowOff>413302</xdr:rowOff>
    </xdr:to>
    <xdr:cxnSp macro="">
      <xdr:nvCxnSpPr>
        <xdr:cNvPr id="3" name="Straight Connector 2"/>
        <xdr:cNvCxnSpPr/>
      </xdr:nvCxnSpPr>
      <xdr:spPr>
        <a:xfrm flipV="1">
          <a:off x="3850168" y="612084"/>
          <a:ext cx="192363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3" name="Straight Connector 2"/>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760528</xdr:colOff>
      <xdr:row>1</xdr:row>
      <xdr:rowOff>619812</xdr:rowOff>
    </xdr:from>
    <xdr:to>
      <xdr:col>1</xdr:col>
      <xdr:colOff>1568671</xdr:colOff>
      <xdr:row>1</xdr:row>
      <xdr:rowOff>619813</xdr:rowOff>
    </xdr:to>
    <xdr:cxnSp macro="">
      <xdr:nvCxnSpPr>
        <xdr:cNvPr id="5" name="Straight Connector 4"/>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771525</xdr:colOff>
      <xdr:row>1</xdr:row>
      <xdr:rowOff>403776</xdr:rowOff>
    </xdr:from>
    <xdr:to>
      <xdr:col>8</xdr:col>
      <xdr:colOff>266700</xdr:colOff>
      <xdr:row>1</xdr:row>
      <xdr:rowOff>403777</xdr:rowOff>
    </xdr:to>
    <xdr:cxnSp macro="">
      <xdr:nvCxnSpPr>
        <xdr:cNvPr id="9" name="Straight Connector 8"/>
        <xdr:cNvCxnSpPr/>
      </xdr:nvCxnSpPr>
      <xdr:spPr>
        <a:xfrm flipV="1">
          <a:off x="3852655" y="602559"/>
          <a:ext cx="193026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508616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5555" y="603801"/>
          <a:ext cx="186027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6" name="Straight Connector 5"/>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760528</xdr:colOff>
      <xdr:row>1</xdr:row>
      <xdr:rowOff>619812</xdr:rowOff>
    </xdr:from>
    <xdr:to>
      <xdr:col>1</xdr:col>
      <xdr:colOff>1568671</xdr:colOff>
      <xdr:row>1</xdr:row>
      <xdr:rowOff>619813</xdr:rowOff>
    </xdr:to>
    <xdr:cxnSp macro="">
      <xdr:nvCxnSpPr>
        <xdr:cNvPr id="2" name="Straight Connector 1"/>
        <xdr:cNvCxnSpPr/>
      </xdr:nvCxnSpPr>
      <xdr:spPr>
        <a:xfrm flipV="1">
          <a:off x="1122478" y="819837"/>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3" name="Straight Connector 2"/>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12425</xdr:colOff>
      <xdr:row>1</xdr:row>
      <xdr:rowOff>405018</xdr:rowOff>
    </xdr:from>
    <xdr:to>
      <xdr:col>8</xdr:col>
      <xdr:colOff>340416</xdr:colOff>
      <xdr:row>1</xdr:row>
      <xdr:rowOff>405019</xdr:rowOff>
    </xdr:to>
    <xdr:cxnSp macro="">
      <xdr:nvCxnSpPr>
        <xdr:cNvPr id="4" name="Straight Connector 3"/>
        <xdr:cNvCxnSpPr/>
      </xdr:nvCxnSpPr>
      <xdr:spPr>
        <a:xfrm flipV="1">
          <a:off x="3851000" y="605043"/>
          <a:ext cx="186151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780861</xdr:colOff>
      <xdr:row>1</xdr:row>
      <xdr:rowOff>446179</xdr:rowOff>
    </xdr:from>
    <xdr:to>
      <xdr:col>7</xdr:col>
      <xdr:colOff>0</xdr:colOff>
      <xdr:row>1</xdr:row>
      <xdr:rowOff>448235</xdr:rowOff>
    </xdr:to>
    <xdr:cxnSp macro="">
      <xdr:nvCxnSpPr>
        <xdr:cNvPr id="5" name="Straight Connector 4"/>
        <xdr:cNvCxnSpPr/>
      </xdr:nvCxnSpPr>
      <xdr:spPr>
        <a:xfrm>
          <a:off x="4591050" y="646204"/>
          <a:ext cx="0"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70"/>
  <sheetViews>
    <sheetView topLeftCell="A58" zoomScale="115" zoomScaleNormal="115" workbookViewId="0">
      <selection activeCell="B60" sqref="B60:I70"/>
    </sheetView>
  </sheetViews>
  <sheetFormatPr defaultColWidth="9.109375" defaultRowHeight="15.6" x14ac:dyDescent="0.3"/>
  <cols>
    <col min="1" max="1" width="5.44140625" style="17" bestFit="1" customWidth="1"/>
    <col min="2" max="2" width="27.109375" style="1" customWidth="1"/>
    <col min="3" max="3" width="13.5546875" style="17" customWidth="1"/>
    <col min="4" max="4" width="12.5546875" style="17" customWidth="1"/>
    <col min="5" max="5" width="11.33203125" style="17" customWidth="1"/>
    <col min="6" max="6" width="12.109375" style="27" hidden="1" customWidth="1"/>
    <col min="7" max="7" width="12.6640625" style="36" hidden="1" customWidth="1"/>
    <col min="8" max="8" width="12.6640625" style="26" customWidth="1"/>
    <col min="9" max="9" width="15.5546875" style="17" customWidth="1"/>
    <col min="10" max="16384" width="9.109375" style="17"/>
  </cols>
  <sheetData>
    <row r="1" spans="1:9" ht="16.2" x14ac:dyDescent="0.3">
      <c r="I1" s="3" t="s">
        <v>103</v>
      </c>
    </row>
    <row r="2" spans="1:9" s="12" customFormat="1" ht="54.9" customHeight="1" x14ac:dyDescent="0.3">
      <c r="A2" s="77" t="s">
        <v>26</v>
      </c>
      <c r="B2" s="77"/>
      <c r="C2" s="77"/>
      <c r="D2" s="77" t="s">
        <v>31</v>
      </c>
      <c r="E2" s="77"/>
      <c r="F2" s="77"/>
      <c r="G2" s="77"/>
      <c r="H2" s="77"/>
      <c r="I2" s="77"/>
    </row>
    <row r="3" spans="1:9" s="12" customFormat="1" ht="8.25" customHeight="1" x14ac:dyDescent="0.25">
      <c r="A3" s="73"/>
      <c r="B3" s="73"/>
      <c r="D3" s="5"/>
      <c r="E3" s="5"/>
      <c r="F3" s="28"/>
      <c r="G3" s="37"/>
      <c r="H3" s="5"/>
      <c r="I3" s="5"/>
    </row>
    <row r="4" spans="1:9" ht="61.8" customHeight="1" x14ac:dyDescent="0.3">
      <c r="A4" s="101" t="s">
        <v>95</v>
      </c>
      <c r="B4" s="101"/>
      <c r="C4" s="101"/>
      <c r="D4" s="101"/>
      <c r="E4" s="101"/>
      <c r="F4" s="101"/>
      <c r="G4" s="101"/>
      <c r="H4" s="101"/>
      <c r="I4" s="101"/>
    </row>
    <row r="5" spans="1:9" ht="35.1" customHeight="1" x14ac:dyDescent="0.3">
      <c r="A5" s="102" t="s">
        <v>94</v>
      </c>
      <c r="B5" s="103"/>
      <c r="C5" s="103"/>
      <c r="D5" s="103"/>
      <c r="E5" s="103"/>
      <c r="F5" s="103"/>
      <c r="G5" s="103"/>
      <c r="H5" s="103"/>
      <c r="I5" s="103"/>
    </row>
    <row r="6" spans="1:9" s="11" customFormat="1" ht="20.100000000000001" customHeight="1" x14ac:dyDescent="0.3">
      <c r="B6" s="100" t="s">
        <v>108</v>
      </c>
      <c r="C6" s="100"/>
      <c r="D6" s="100"/>
      <c r="E6" s="100"/>
      <c r="F6" s="100"/>
      <c r="G6" s="100"/>
      <c r="H6" s="100"/>
      <c r="I6" s="100"/>
    </row>
    <row r="7" spans="1:9" s="11" customFormat="1" ht="20.100000000000001" customHeight="1" x14ac:dyDescent="0.3">
      <c r="B7" s="100" t="s">
        <v>109</v>
      </c>
      <c r="C7" s="100"/>
      <c r="D7" s="100"/>
      <c r="E7" s="100"/>
      <c r="F7" s="100"/>
      <c r="G7" s="100"/>
      <c r="H7" s="100"/>
      <c r="I7" s="100"/>
    </row>
    <row r="8" spans="1:9" s="11" customFormat="1" ht="20.100000000000001" customHeight="1" x14ac:dyDescent="0.3">
      <c r="B8" s="100" t="s">
        <v>140</v>
      </c>
      <c r="C8" s="100"/>
      <c r="D8" s="100"/>
      <c r="E8" s="100"/>
      <c r="F8" s="100"/>
      <c r="G8" s="100"/>
      <c r="H8" s="100"/>
      <c r="I8" s="100"/>
    </row>
    <row r="9" spans="1:9" s="11" customFormat="1" ht="20.100000000000001" customHeight="1" x14ac:dyDescent="0.3">
      <c r="B9" s="100" t="s">
        <v>111</v>
      </c>
      <c r="C9" s="100"/>
      <c r="D9" s="100"/>
      <c r="E9" s="100"/>
      <c r="F9" s="100"/>
      <c r="G9" s="100"/>
      <c r="H9" s="100"/>
      <c r="I9" s="100"/>
    </row>
    <row r="10" spans="1:9" ht="8.25" customHeight="1" x14ac:dyDescent="0.25">
      <c r="F10" s="29"/>
    </row>
    <row r="11" spans="1:9" s="12" customFormat="1" ht="49.5" customHeight="1" x14ac:dyDescent="0.3">
      <c r="A11" s="14" t="s">
        <v>27</v>
      </c>
      <c r="B11" s="104" t="s">
        <v>28</v>
      </c>
      <c r="C11" s="104"/>
      <c r="D11" s="104"/>
      <c r="E11" s="14" t="s">
        <v>29</v>
      </c>
      <c r="F11" s="30" t="s">
        <v>30</v>
      </c>
      <c r="G11" s="38" t="s">
        <v>98</v>
      </c>
      <c r="H11" s="19" t="s">
        <v>100</v>
      </c>
      <c r="I11" s="14" t="s">
        <v>38</v>
      </c>
    </row>
    <row r="12" spans="1:9" s="12" customFormat="1" ht="35.1" customHeight="1" x14ac:dyDescent="0.3">
      <c r="A12" s="14" t="s">
        <v>0</v>
      </c>
      <c r="B12" s="92" t="s">
        <v>39</v>
      </c>
      <c r="C12" s="92"/>
      <c r="D12" s="92"/>
      <c r="E12" s="8">
        <f>E13+E19</f>
        <v>20</v>
      </c>
      <c r="F12" s="31">
        <f>F13+F19</f>
        <v>19</v>
      </c>
      <c r="G12" s="43">
        <f>G13+G19</f>
        <v>19</v>
      </c>
      <c r="H12" s="8">
        <f>H13+H19</f>
        <v>19</v>
      </c>
      <c r="I12" s="14"/>
    </row>
    <row r="13" spans="1:9" s="13" customFormat="1" ht="35.1" customHeight="1" x14ac:dyDescent="0.3">
      <c r="A13" s="16">
        <v>1</v>
      </c>
      <c r="B13" s="92" t="s">
        <v>1</v>
      </c>
      <c r="C13" s="92"/>
      <c r="D13" s="92"/>
      <c r="E13" s="8">
        <f>SUM(E14:E18)</f>
        <v>10</v>
      </c>
      <c r="F13" s="31">
        <f>SUM(F14:F18)</f>
        <v>9</v>
      </c>
      <c r="G13" s="43">
        <f>SUM(G14:G18)</f>
        <v>9</v>
      </c>
      <c r="H13" s="8">
        <f>SUM(H14:H18)</f>
        <v>9</v>
      </c>
      <c r="I13" s="16"/>
    </row>
    <row r="14" spans="1:9" s="13" customFormat="1" ht="40.200000000000003" customHeight="1" x14ac:dyDescent="0.3">
      <c r="A14" s="16" t="s">
        <v>36</v>
      </c>
      <c r="B14" s="93" t="s">
        <v>73</v>
      </c>
      <c r="C14" s="94"/>
      <c r="D14" s="95"/>
      <c r="E14" s="16">
        <v>2</v>
      </c>
      <c r="F14" s="32">
        <v>2</v>
      </c>
      <c r="G14" s="44">
        <v>2</v>
      </c>
      <c r="H14" s="57">
        <v>2</v>
      </c>
      <c r="I14" s="16"/>
    </row>
    <row r="15" spans="1:9" s="2" customFormat="1" ht="49.2" customHeight="1" x14ac:dyDescent="0.3">
      <c r="A15" s="16" t="s">
        <v>37</v>
      </c>
      <c r="B15" s="93" t="s">
        <v>74</v>
      </c>
      <c r="C15" s="94"/>
      <c r="D15" s="95"/>
      <c r="E15" s="16">
        <v>2</v>
      </c>
      <c r="F15" s="32">
        <v>2</v>
      </c>
      <c r="G15" s="45">
        <v>2</v>
      </c>
      <c r="H15" s="7">
        <v>2</v>
      </c>
      <c r="I15" s="7"/>
    </row>
    <row r="16" spans="1:9" s="2" customFormat="1" ht="76.8" customHeight="1" x14ac:dyDescent="0.3">
      <c r="A16" s="16" t="s">
        <v>40</v>
      </c>
      <c r="B16" s="93" t="s">
        <v>64</v>
      </c>
      <c r="C16" s="94"/>
      <c r="D16" s="95"/>
      <c r="E16" s="16">
        <v>2</v>
      </c>
      <c r="F16" s="32">
        <v>2</v>
      </c>
      <c r="G16" s="45">
        <v>2</v>
      </c>
      <c r="H16" s="7">
        <v>2</v>
      </c>
      <c r="I16" s="7"/>
    </row>
    <row r="17" spans="1:9" s="2" customFormat="1" ht="48.6" customHeight="1" x14ac:dyDescent="0.3">
      <c r="A17" s="16" t="s">
        <v>41</v>
      </c>
      <c r="B17" s="93" t="s">
        <v>65</v>
      </c>
      <c r="C17" s="94"/>
      <c r="D17" s="95"/>
      <c r="E17" s="16">
        <v>2</v>
      </c>
      <c r="F17" s="32">
        <v>2</v>
      </c>
      <c r="G17" s="45">
        <v>2</v>
      </c>
      <c r="H17" s="7">
        <v>2</v>
      </c>
      <c r="I17" s="7"/>
    </row>
    <row r="18" spans="1:9" s="2" customFormat="1" ht="44.4" customHeight="1" x14ac:dyDescent="0.3">
      <c r="A18" s="16" t="s">
        <v>42</v>
      </c>
      <c r="B18" s="93" t="s">
        <v>66</v>
      </c>
      <c r="C18" s="94"/>
      <c r="D18" s="95"/>
      <c r="E18" s="16">
        <v>2</v>
      </c>
      <c r="F18" s="32">
        <v>1</v>
      </c>
      <c r="G18" s="45">
        <v>1</v>
      </c>
      <c r="H18" s="7">
        <v>1</v>
      </c>
      <c r="I18" s="7"/>
    </row>
    <row r="19" spans="1:9" s="13" customFormat="1" ht="107.4" customHeight="1" x14ac:dyDescent="0.3">
      <c r="A19" s="16">
        <v>2</v>
      </c>
      <c r="B19" s="85" t="s">
        <v>80</v>
      </c>
      <c r="C19" s="86"/>
      <c r="D19" s="87"/>
      <c r="E19" s="8">
        <f>SUM(E20:E24)</f>
        <v>10</v>
      </c>
      <c r="F19" s="31">
        <f>SUM(F20:F24)</f>
        <v>10</v>
      </c>
      <c r="G19" s="43">
        <f>SUM(G20:G24)</f>
        <v>10</v>
      </c>
      <c r="H19" s="8">
        <f>SUM(H20:H24)</f>
        <v>10</v>
      </c>
      <c r="I19" s="16"/>
    </row>
    <row r="20" spans="1:9" s="2" customFormat="1" ht="54.9" customHeight="1" x14ac:dyDescent="0.3">
      <c r="A20" s="16" t="s">
        <v>43</v>
      </c>
      <c r="B20" s="93" t="s">
        <v>89</v>
      </c>
      <c r="C20" s="94"/>
      <c r="D20" s="95"/>
      <c r="E20" s="16">
        <v>2</v>
      </c>
      <c r="F20" s="32">
        <v>2</v>
      </c>
      <c r="G20" s="45">
        <v>2</v>
      </c>
      <c r="H20" s="7">
        <v>2</v>
      </c>
      <c r="I20" s="7"/>
    </row>
    <row r="21" spans="1:9" s="2" customFormat="1" ht="60" customHeight="1" x14ac:dyDescent="0.3">
      <c r="A21" s="16" t="s">
        <v>44</v>
      </c>
      <c r="B21" s="93" t="s">
        <v>67</v>
      </c>
      <c r="C21" s="94"/>
      <c r="D21" s="95"/>
      <c r="E21" s="16">
        <v>2</v>
      </c>
      <c r="F21" s="32">
        <v>2</v>
      </c>
      <c r="G21" s="45">
        <v>2</v>
      </c>
      <c r="H21" s="7">
        <v>2</v>
      </c>
      <c r="I21" s="7"/>
    </row>
    <row r="22" spans="1:9" s="2" customFormat="1" ht="54.9" customHeight="1" x14ac:dyDescent="0.3">
      <c r="A22" s="16" t="s">
        <v>45</v>
      </c>
      <c r="B22" s="93" t="s">
        <v>76</v>
      </c>
      <c r="C22" s="94"/>
      <c r="D22" s="95"/>
      <c r="E22" s="16">
        <v>2</v>
      </c>
      <c r="F22" s="32">
        <v>2</v>
      </c>
      <c r="G22" s="45">
        <v>2</v>
      </c>
      <c r="H22" s="7">
        <v>2</v>
      </c>
      <c r="I22" s="7"/>
    </row>
    <row r="23" spans="1:9" s="13" customFormat="1" ht="70.2" customHeight="1" x14ac:dyDescent="0.3">
      <c r="A23" s="16" t="s">
        <v>46</v>
      </c>
      <c r="B23" s="93" t="s">
        <v>68</v>
      </c>
      <c r="C23" s="94"/>
      <c r="D23" s="95"/>
      <c r="E23" s="16">
        <v>2</v>
      </c>
      <c r="F23" s="32">
        <v>2</v>
      </c>
      <c r="G23" s="44">
        <v>2</v>
      </c>
      <c r="H23" s="57">
        <v>2</v>
      </c>
      <c r="I23" s="16"/>
    </row>
    <row r="24" spans="1:9" s="13" customFormat="1" ht="75" customHeight="1" x14ac:dyDescent="0.3">
      <c r="A24" s="16" t="s">
        <v>47</v>
      </c>
      <c r="B24" s="93" t="s">
        <v>75</v>
      </c>
      <c r="C24" s="94"/>
      <c r="D24" s="95"/>
      <c r="E24" s="16">
        <v>2</v>
      </c>
      <c r="F24" s="32">
        <v>2</v>
      </c>
      <c r="G24" s="44">
        <v>2</v>
      </c>
      <c r="H24" s="57">
        <v>2</v>
      </c>
      <c r="I24" s="16"/>
    </row>
    <row r="25" spans="1:9" s="12" customFormat="1" ht="30" customHeight="1" x14ac:dyDescent="0.3">
      <c r="A25" s="14" t="s">
        <v>2</v>
      </c>
      <c r="B25" s="96" t="s">
        <v>77</v>
      </c>
      <c r="C25" s="97"/>
      <c r="D25" s="98"/>
      <c r="E25" s="8">
        <f>E26+E32+E38</f>
        <v>30</v>
      </c>
      <c r="F25" s="31">
        <f>F26+F32+F38</f>
        <v>27</v>
      </c>
      <c r="G25" s="43">
        <f>G26+G32+G38</f>
        <v>27</v>
      </c>
      <c r="H25" s="8">
        <f>H26+H32+H38</f>
        <v>27</v>
      </c>
      <c r="I25" s="14"/>
    </row>
    <row r="26" spans="1:9" s="13" customFormat="1" ht="78" customHeight="1" x14ac:dyDescent="0.3">
      <c r="A26" s="16">
        <v>1</v>
      </c>
      <c r="B26" s="85" t="s">
        <v>78</v>
      </c>
      <c r="C26" s="86"/>
      <c r="D26" s="87"/>
      <c r="E26" s="8">
        <f>SUM(E27:E31)</f>
        <v>10</v>
      </c>
      <c r="F26" s="31">
        <f>SUM(F27:F31)</f>
        <v>10</v>
      </c>
      <c r="G26" s="43">
        <f>SUM(G27:G31)</f>
        <v>10</v>
      </c>
      <c r="H26" s="8">
        <f>SUM(H27:H31)</f>
        <v>10</v>
      </c>
      <c r="I26" s="16"/>
    </row>
    <row r="27" spans="1:9" s="2" customFormat="1" ht="42.6" customHeight="1" x14ac:dyDescent="0.3">
      <c r="A27" s="16" t="s">
        <v>36</v>
      </c>
      <c r="B27" s="93" t="s">
        <v>69</v>
      </c>
      <c r="C27" s="94"/>
      <c r="D27" s="95"/>
      <c r="E27" s="16">
        <v>2</v>
      </c>
      <c r="F27" s="32">
        <v>2</v>
      </c>
      <c r="G27" s="45">
        <v>2</v>
      </c>
      <c r="H27" s="7">
        <v>2</v>
      </c>
      <c r="I27" s="7"/>
    </row>
    <row r="28" spans="1:9" s="2" customFormat="1" ht="54.9" customHeight="1" x14ac:dyDescent="0.3">
      <c r="A28" s="16" t="s">
        <v>37</v>
      </c>
      <c r="B28" s="93" t="s">
        <v>35</v>
      </c>
      <c r="C28" s="94"/>
      <c r="D28" s="95"/>
      <c r="E28" s="16">
        <v>2</v>
      </c>
      <c r="F28" s="32">
        <v>2</v>
      </c>
      <c r="G28" s="45">
        <v>2</v>
      </c>
      <c r="H28" s="7">
        <v>2</v>
      </c>
      <c r="I28" s="7"/>
    </row>
    <row r="29" spans="1:9" s="2" customFormat="1" ht="60" customHeight="1" x14ac:dyDescent="0.3">
      <c r="A29" s="16" t="s">
        <v>40</v>
      </c>
      <c r="B29" s="93" t="s">
        <v>70</v>
      </c>
      <c r="C29" s="94"/>
      <c r="D29" s="95"/>
      <c r="E29" s="16">
        <v>2</v>
      </c>
      <c r="F29" s="32">
        <v>2</v>
      </c>
      <c r="G29" s="45">
        <v>2</v>
      </c>
      <c r="H29" s="7">
        <v>2</v>
      </c>
      <c r="I29" s="7"/>
    </row>
    <row r="30" spans="1:9" s="2" customFormat="1" ht="63" customHeight="1" x14ac:dyDescent="0.3">
      <c r="A30" s="16" t="s">
        <v>41</v>
      </c>
      <c r="B30" s="93" t="s">
        <v>71</v>
      </c>
      <c r="C30" s="94"/>
      <c r="D30" s="95"/>
      <c r="E30" s="16">
        <v>2</v>
      </c>
      <c r="F30" s="32">
        <v>2</v>
      </c>
      <c r="G30" s="45">
        <v>2</v>
      </c>
      <c r="H30" s="7">
        <v>2</v>
      </c>
      <c r="I30" s="7"/>
    </row>
    <row r="31" spans="1:9" s="2" customFormat="1" ht="97.8" customHeight="1" x14ac:dyDescent="0.3">
      <c r="A31" s="16" t="s">
        <v>42</v>
      </c>
      <c r="B31" s="93" t="s">
        <v>34</v>
      </c>
      <c r="C31" s="94"/>
      <c r="D31" s="95"/>
      <c r="E31" s="16">
        <v>2</v>
      </c>
      <c r="F31" s="32">
        <v>2</v>
      </c>
      <c r="G31" s="45">
        <v>2</v>
      </c>
      <c r="H31" s="7">
        <v>2</v>
      </c>
      <c r="I31" s="7"/>
    </row>
    <row r="32" spans="1:9" s="13" customFormat="1" ht="70.2" customHeight="1" x14ac:dyDescent="0.3">
      <c r="A32" s="16">
        <v>2</v>
      </c>
      <c r="B32" s="92" t="s">
        <v>3</v>
      </c>
      <c r="C32" s="92"/>
      <c r="D32" s="92"/>
      <c r="E32" s="8">
        <f>SUM(E33:E37)</f>
        <v>10</v>
      </c>
      <c r="F32" s="31">
        <f>SUM(F33:F37)</f>
        <v>10</v>
      </c>
      <c r="G32" s="43">
        <f>SUM(G33:G37)</f>
        <v>10</v>
      </c>
      <c r="H32" s="8">
        <f>SUM(H33:H37)</f>
        <v>10</v>
      </c>
      <c r="I32" s="16"/>
    </row>
    <row r="33" spans="1:9" s="2" customFormat="1" ht="34.799999999999997" customHeight="1" x14ac:dyDescent="0.3">
      <c r="A33" s="16" t="s">
        <v>43</v>
      </c>
      <c r="B33" s="93" t="s">
        <v>33</v>
      </c>
      <c r="C33" s="94"/>
      <c r="D33" s="95"/>
      <c r="E33" s="16">
        <v>2</v>
      </c>
      <c r="F33" s="32">
        <v>2</v>
      </c>
      <c r="G33" s="45">
        <v>2</v>
      </c>
      <c r="H33" s="7">
        <v>2</v>
      </c>
      <c r="I33" s="7"/>
    </row>
    <row r="34" spans="1:9" s="2" customFormat="1" ht="52.8" customHeight="1" x14ac:dyDescent="0.3">
      <c r="A34" s="16" t="s">
        <v>44</v>
      </c>
      <c r="B34" s="93" t="s">
        <v>82</v>
      </c>
      <c r="C34" s="94"/>
      <c r="D34" s="95"/>
      <c r="E34" s="16">
        <v>2</v>
      </c>
      <c r="F34" s="32">
        <v>2</v>
      </c>
      <c r="G34" s="45">
        <v>2</v>
      </c>
      <c r="H34" s="7">
        <v>2</v>
      </c>
      <c r="I34" s="7"/>
    </row>
    <row r="35" spans="1:9" s="2" customFormat="1" ht="48" customHeight="1" x14ac:dyDescent="0.3">
      <c r="A35" s="16" t="s">
        <v>45</v>
      </c>
      <c r="B35" s="93" t="s">
        <v>72</v>
      </c>
      <c r="C35" s="94"/>
      <c r="D35" s="95"/>
      <c r="E35" s="16">
        <v>2</v>
      </c>
      <c r="F35" s="32">
        <v>2</v>
      </c>
      <c r="G35" s="45">
        <v>2</v>
      </c>
      <c r="H35" s="7">
        <v>2</v>
      </c>
      <c r="I35" s="7"/>
    </row>
    <row r="36" spans="1:9" s="2" customFormat="1" ht="118.2" customHeight="1" x14ac:dyDescent="0.3">
      <c r="A36" s="16" t="s">
        <v>46</v>
      </c>
      <c r="B36" s="93" t="s">
        <v>83</v>
      </c>
      <c r="C36" s="94"/>
      <c r="D36" s="95"/>
      <c r="E36" s="16">
        <v>2</v>
      </c>
      <c r="F36" s="32">
        <v>2</v>
      </c>
      <c r="G36" s="45">
        <v>2</v>
      </c>
      <c r="H36" s="7">
        <v>2</v>
      </c>
      <c r="I36" s="7"/>
    </row>
    <row r="37" spans="1:9" s="2" customFormat="1" ht="54.9" customHeight="1" x14ac:dyDescent="0.3">
      <c r="A37" s="16" t="s">
        <v>47</v>
      </c>
      <c r="B37" s="93" t="s">
        <v>49</v>
      </c>
      <c r="C37" s="94"/>
      <c r="D37" s="95"/>
      <c r="E37" s="16">
        <v>2</v>
      </c>
      <c r="F37" s="32">
        <v>2</v>
      </c>
      <c r="G37" s="45">
        <v>2</v>
      </c>
      <c r="H37" s="7">
        <v>2</v>
      </c>
      <c r="I37" s="7"/>
    </row>
    <row r="38" spans="1:9" s="13" customFormat="1" ht="51" customHeight="1" x14ac:dyDescent="0.3">
      <c r="A38" s="16">
        <v>3</v>
      </c>
      <c r="B38" s="92" t="s">
        <v>4</v>
      </c>
      <c r="C38" s="92"/>
      <c r="D38" s="92"/>
      <c r="E38" s="8">
        <f>SUM(E39:E43)</f>
        <v>10</v>
      </c>
      <c r="F38" s="31">
        <f>SUM(F39:F43)</f>
        <v>7</v>
      </c>
      <c r="G38" s="43">
        <f>SUM(G39:G43)</f>
        <v>7</v>
      </c>
      <c r="H38" s="8">
        <f>SUM(H39:H43)</f>
        <v>7</v>
      </c>
      <c r="I38" s="16"/>
    </row>
    <row r="39" spans="1:9" s="2" customFormat="1" ht="80.400000000000006" customHeight="1" x14ac:dyDescent="0.3">
      <c r="A39" s="16" t="s">
        <v>50</v>
      </c>
      <c r="B39" s="93" t="s">
        <v>84</v>
      </c>
      <c r="C39" s="94"/>
      <c r="D39" s="95"/>
      <c r="E39" s="16">
        <v>2</v>
      </c>
      <c r="F39" s="32">
        <v>1</v>
      </c>
      <c r="G39" s="45">
        <v>1</v>
      </c>
      <c r="H39" s="7">
        <v>1</v>
      </c>
      <c r="I39" s="7"/>
    </row>
    <row r="40" spans="1:9" s="2" customFormat="1" ht="66" customHeight="1" x14ac:dyDescent="0.3">
      <c r="A40" s="16" t="s">
        <v>52</v>
      </c>
      <c r="B40" s="93" t="s">
        <v>85</v>
      </c>
      <c r="C40" s="94"/>
      <c r="D40" s="95"/>
      <c r="E40" s="16">
        <v>2</v>
      </c>
      <c r="F40" s="32">
        <v>2</v>
      </c>
      <c r="G40" s="45">
        <v>2</v>
      </c>
      <c r="H40" s="7">
        <v>2</v>
      </c>
      <c r="I40" s="7"/>
    </row>
    <row r="41" spans="1:9" s="2" customFormat="1" ht="49.2" customHeight="1" x14ac:dyDescent="0.3">
      <c r="A41" s="16" t="s">
        <v>53</v>
      </c>
      <c r="B41" s="93" t="s">
        <v>88</v>
      </c>
      <c r="C41" s="94"/>
      <c r="D41" s="95"/>
      <c r="E41" s="16">
        <v>2</v>
      </c>
      <c r="F41" s="32">
        <v>2</v>
      </c>
      <c r="G41" s="45">
        <v>2</v>
      </c>
      <c r="H41" s="7">
        <v>2</v>
      </c>
      <c r="I41" s="7"/>
    </row>
    <row r="42" spans="1:9" s="2" customFormat="1" ht="63.6" customHeight="1" x14ac:dyDescent="0.3">
      <c r="A42" s="16" t="s">
        <v>56</v>
      </c>
      <c r="B42" s="89" t="s">
        <v>86</v>
      </c>
      <c r="C42" s="90"/>
      <c r="D42" s="91"/>
      <c r="E42" s="16">
        <v>2</v>
      </c>
      <c r="F42" s="32">
        <v>0</v>
      </c>
      <c r="G42" s="45">
        <v>0</v>
      </c>
      <c r="H42" s="7">
        <v>0</v>
      </c>
      <c r="I42" s="7"/>
    </row>
    <row r="43" spans="1:9" s="2" customFormat="1" ht="63.6" customHeight="1" x14ac:dyDescent="0.3">
      <c r="A43" s="16" t="s">
        <v>57</v>
      </c>
      <c r="B43" s="89" t="s">
        <v>62</v>
      </c>
      <c r="C43" s="90"/>
      <c r="D43" s="91"/>
      <c r="E43" s="16">
        <v>2</v>
      </c>
      <c r="F43" s="32">
        <v>2</v>
      </c>
      <c r="G43" s="45">
        <v>2</v>
      </c>
      <c r="H43" s="7">
        <v>2</v>
      </c>
      <c r="I43" s="7"/>
    </row>
    <row r="44" spans="1:9" s="12" customFormat="1" ht="54.9" customHeight="1" x14ac:dyDescent="0.3">
      <c r="A44" s="14" t="s">
        <v>6</v>
      </c>
      <c r="B44" s="85" t="s">
        <v>63</v>
      </c>
      <c r="C44" s="86"/>
      <c r="D44" s="87"/>
      <c r="E44" s="8">
        <v>50</v>
      </c>
      <c r="F44" s="33">
        <f>SUM(F45:F50)</f>
        <v>50</v>
      </c>
      <c r="G44" s="46">
        <f>SUM(G45:G50)</f>
        <v>50</v>
      </c>
      <c r="H44" s="58">
        <f>SUM(H45:H50)</f>
        <v>50</v>
      </c>
      <c r="I44" s="14"/>
    </row>
    <row r="45" spans="1:9" s="13" customFormat="1" ht="24.9" customHeight="1" x14ac:dyDescent="0.3">
      <c r="A45" s="16"/>
      <c r="B45" s="78" t="s">
        <v>7</v>
      </c>
      <c r="C45" s="79"/>
      <c r="D45" s="80"/>
      <c r="E45" s="16">
        <v>50</v>
      </c>
      <c r="F45" s="32">
        <v>50</v>
      </c>
      <c r="G45" s="44">
        <v>50</v>
      </c>
      <c r="H45" s="57">
        <v>50</v>
      </c>
      <c r="I45" s="16"/>
    </row>
    <row r="46" spans="1:9" s="13" customFormat="1" ht="24.9" customHeight="1" x14ac:dyDescent="0.3">
      <c r="A46" s="16"/>
      <c r="B46" s="78" t="s">
        <v>8</v>
      </c>
      <c r="C46" s="79"/>
      <c r="D46" s="80"/>
      <c r="E46" s="16">
        <v>45</v>
      </c>
      <c r="F46" s="32"/>
      <c r="G46" s="44"/>
      <c r="H46" s="57"/>
      <c r="I46" s="16"/>
    </row>
    <row r="47" spans="1:9" s="13" customFormat="1" ht="24.9" customHeight="1" x14ac:dyDescent="0.3">
      <c r="A47" s="16"/>
      <c r="B47" s="78" t="s">
        <v>9</v>
      </c>
      <c r="C47" s="79"/>
      <c r="D47" s="80"/>
      <c r="E47" s="16">
        <v>40</v>
      </c>
      <c r="F47" s="32"/>
      <c r="G47" s="44"/>
      <c r="H47" s="57"/>
      <c r="I47" s="16"/>
    </row>
    <row r="48" spans="1:9" s="13" customFormat="1" ht="24.9" customHeight="1" x14ac:dyDescent="0.3">
      <c r="A48" s="16"/>
      <c r="B48" s="78" t="s">
        <v>22</v>
      </c>
      <c r="C48" s="79"/>
      <c r="D48" s="80"/>
      <c r="E48" s="16">
        <v>30</v>
      </c>
      <c r="F48" s="32"/>
      <c r="G48" s="44"/>
      <c r="H48" s="57"/>
      <c r="I48" s="16"/>
    </row>
    <row r="49" spans="1:9" s="13" customFormat="1" ht="24.9" customHeight="1" x14ac:dyDescent="0.3">
      <c r="A49" s="16"/>
      <c r="B49" s="78" t="s">
        <v>23</v>
      </c>
      <c r="C49" s="79"/>
      <c r="D49" s="80"/>
      <c r="E49" s="16">
        <v>25</v>
      </c>
      <c r="F49" s="32"/>
      <c r="G49" s="44"/>
      <c r="H49" s="57"/>
      <c r="I49" s="16"/>
    </row>
    <row r="50" spans="1:9" s="13" customFormat="1" ht="24.9" customHeight="1" x14ac:dyDescent="0.3">
      <c r="A50" s="16"/>
      <c r="B50" s="78" t="s">
        <v>24</v>
      </c>
      <c r="C50" s="79"/>
      <c r="D50" s="80"/>
      <c r="E50" s="16">
        <v>0</v>
      </c>
      <c r="F50" s="32"/>
      <c r="G50" s="44"/>
      <c r="H50" s="57"/>
      <c r="I50" s="16"/>
    </row>
    <row r="51" spans="1:9" s="12" customFormat="1" ht="24.9" customHeight="1" x14ac:dyDescent="0.3">
      <c r="A51" s="14"/>
      <c r="B51" s="81" t="s">
        <v>10</v>
      </c>
      <c r="C51" s="82"/>
      <c r="D51" s="83"/>
      <c r="E51" s="14">
        <f>E12+E25+E44</f>
        <v>100</v>
      </c>
      <c r="F51" s="33">
        <f>F12+F25+F44</f>
        <v>96</v>
      </c>
      <c r="G51" s="46">
        <f>G12+G25+G44</f>
        <v>96</v>
      </c>
      <c r="H51" s="58">
        <f>H12+H25+H44</f>
        <v>96</v>
      </c>
      <c r="I51" s="14"/>
    </row>
    <row r="52" spans="1:9" ht="9.75" customHeight="1" x14ac:dyDescent="0.3">
      <c r="C52" s="1"/>
      <c r="D52" s="1"/>
    </row>
    <row r="53" spans="1:9" ht="24.9" customHeight="1" x14ac:dyDescent="0.3">
      <c r="B53" s="88" t="s">
        <v>32</v>
      </c>
      <c r="C53" s="88"/>
      <c r="D53" s="88"/>
      <c r="F53" s="34"/>
    </row>
    <row r="54" spans="1:9" s="11" customFormat="1" ht="78" x14ac:dyDescent="0.3">
      <c r="A54" s="84" t="s">
        <v>18</v>
      </c>
      <c r="B54" s="84"/>
      <c r="C54" s="84"/>
      <c r="D54" s="15" t="s">
        <v>19</v>
      </c>
      <c r="E54" s="15" t="s">
        <v>99</v>
      </c>
      <c r="F54" s="30" t="s">
        <v>20</v>
      </c>
      <c r="G54" s="38" t="s">
        <v>20</v>
      </c>
      <c r="H54" s="19" t="s">
        <v>20</v>
      </c>
      <c r="I54" s="15" t="s">
        <v>38</v>
      </c>
    </row>
    <row r="55" spans="1:9" ht="39.9" customHeight="1" x14ac:dyDescent="0.3">
      <c r="A55" s="74" t="s">
        <v>12</v>
      </c>
      <c r="B55" s="74"/>
      <c r="C55" s="74"/>
      <c r="D55" s="16" t="s">
        <v>11</v>
      </c>
      <c r="E55" s="16" t="s">
        <v>97</v>
      </c>
      <c r="F55" s="35">
        <f>F51</f>
        <v>96</v>
      </c>
      <c r="G55" s="39">
        <f>G51</f>
        <v>96</v>
      </c>
      <c r="H55" s="6">
        <f>H51</f>
        <v>96</v>
      </c>
      <c r="I55" s="9"/>
    </row>
    <row r="56" spans="1:9" ht="39.9" customHeight="1" x14ac:dyDescent="0.3">
      <c r="A56" s="74" t="s">
        <v>25</v>
      </c>
      <c r="B56" s="74"/>
      <c r="C56" s="74"/>
      <c r="D56" s="16" t="s">
        <v>13</v>
      </c>
      <c r="E56" s="16"/>
      <c r="F56" s="35"/>
      <c r="G56" s="39"/>
      <c r="H56" s="6"/>
      <c r="I56" s="9"/>
    </row>
    <row r="57" spans="1:9" ht="39.9" customHeight="1" x14ac:dyDescent="0.3">
      <c r="A57" s="74" t="s">
        <v>15</v>
      </c>
      <c r="B57" s="74"/>
      <c r="C57" s="74"/>
      <c r="D57" s="16" t="s">
        <v>14</v>
      </c>
      <c r="E57" s="16"/>
      <c r="G57" s="39"/>
      <c r="H57" s="6"/>
      <c r="I57" s="9"/>
    </row>
    <row r="58" spans="1:9" ht="39.9" customHeight="1" x14ac:dyDescent="0.3">
      <c r="A58" s="74" t="s">
        <v>17</v>
      </c>
      <c r="B58" s="74"/>
      <c r="C58" s="74"/>
      <c r="D58" s="16" t="s">
        <v>16</v>
      </c>
      <c r="E58" s="16"/>
      <c r="F58" s="32"/>
      <c r="G58" s="39"/>
      <c r="H58" s="6"/>
      <c r="I58" s="9"/>
    </row>
    <row r="59" spans="1:9" ht="18" customHeight="1" x14ac:dyDescent="0.3"/>
    <row r="60" spans="1:9" ht="24.9" customHeight="1" x14ac:dyDescent="0.3">
      <c r="B60" s="75" t="s">
        <v>104</v>
      </c>
      <c r="C60" s="75"/>
      <c r="D60" s="75"/>
      <c r="E60" s="75"/>
      <c r="F60" s="75"/>
      <c r="G60" s="75"/>
      <c r="H60" s="75"/>
      <c r="I60" s="75"/>
    </row>
    <row r="61" spans="1:9" s="61" customFormat="1" ht="24.9" customHeight="1" x14ac:dyDescent="0.3">
      <c r="B61" s="76" t="s">
        <v>145</v>
      </c>
      <c r="C61" s="76"/>
      <c r="D61" s="76"/>
      <c r="E61" s="76"/>
      <c r="F61" s="76"/>
      <c r="G61" s="76"/>
      <c r="H61" s="76"/>
      <c r="I61" s="76"/>
    </row>
    <row r="62" spans="1:9" s="4" customFormat="1" ht="18" customHeight="1" x14ac:dyDescent="0.3">
      <c r="B62" s="67"/>
      <c r="C62" s="59"/>
      <c r="D62" s="72" t="s">
        <v>146</v>
      </c>
      <c r="E62" s="72"/>
      <c r="F62" s="72"/>
      <c r="G62" s="72"/>
      <c r="H62" s="72"/>
      <c r="I62" s="72"/>
    </row>
    <row r="63" spans="1:9" s="12" customFormat="1" ht="32.25" customHeight="1" x14ac:dyDescent="0.3">
      <c r="B63" s="77"/>
      <c r="C63" s="77"/>
      <c r="D63" s="73" t="s">
        <v>101</v>
      </c>
      <c r="E63" s="73"/>
      <c r="F63" s="73"/>
      <c r="G63" s="73"/>
      <c r="H63" s="73"/>
      <c r="I63" s="73"/>
    </row>
    <row r="64" spans="1:9" ht="18" customHeight="1" x14ac:dyDescent="0.3">
      <c r="B64" s="23"/>
      <c r="C64" s="68"/>
      <c r="D64" s="23"/>
      <c r="E64" s="23"/>
      <c r="F64" s="23"/>
      <c r="G64" s="69"/>
      <c r="H64" s="23"/>
      <c r="I64" s="23"/>
    </row>
    <row r="65" spans="2:9" ht="18" customHeight="1" x14ac:dyDescent="0.3">
      <c r="B65" s="23"/>
      <c r="C65" s="68"/>
      <c r="D65" s="23"/>
      <c r="E65" s="23"/>
      <c r="F65" s="23"/>
      <c r="G65" s="69"/>
      <c r="H65" s="23"/>
      <c r="I65" s="23"/>
    </row>
    <row r="66" spans="2:9" ht="18" customHeight="1" x14ac:dyDescent="0.3">
      <c r="B66" s="23"/>
      <c r="C66" s="68"/>
      <c r="D66" s="23"/>
      <c r="E66" s="23"/>
      <c r="F66" s="23"/>
      <c r="G66" s="69"/>
      <c r="H66" s="23"/>
      <c r="I66" s="23"/>
    </row>
    <row r="67" spans="2:9" ht="18" customHeight="1" x14ac:dyDescent="0.3">
      <c r="B67" s="23"/>
      <c r="C67" s="68"/>
      <c r="D67" s="23"/>
      <c r="E67" s="23"/>
      <c r="F67" s="23"/>
      <c r="G67" s="69"/>
      <c r="H67" s="23"/>
      <c r="I67" s="23"/>
    </row>
    <row r="68" spans="2:9" ht="18" customHeight="1" x14ac:dyDescent="0.3">
      <c r="B68" s="23"/>
      <c r="C68" s="68"/>
      <c r="D68" s="23"/>
      <c r="E68" s="23"/>
      <c r="F68" s="23"/>
      <c r="G68" s="69"/>
      <c r="H68" s="23"/>
      <c r="I68" s="23"/>
    </row>
    <row r="69" spans="2:9" ht="18" customHeight="1" x14ac:dyDescent="0.3">
      <c r="B69" s="70"/>
      <c r="C69" s="71"/>
      <c r="D69" s="99" t="s">
        <v>107</v>
      </c>
      <c r="E69" s="99"/>
      <c r="F69" s="99"/>
      <c r="G69" s="99"/>
      <c r="H69" s="99"/>
      <c r="I69" s="99"/>
    </row>
    <row r="70" spans="2:9" ht="18" customHeight="1" x14ac:dyDescent="0.3">
      <c r="B70" s="17"/>
    </row>
  </sheetData>
  <mergeCells count="62">
    <mergeCell ref="D69:I69"/>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50:D50"/>
    <mergeCell ref="B51:D51"/>
    <mergeCell ref="A54:C54"/>
    <mergeCell ref="B44:D44"/>
    <mergeCell ref="B45:D45"/>
    <mergeCell ref="B46:D46"/>
    <mergeCell ref="B47:D47"/>
    <mergeCell ref="B48:D48"/>
    <mergeCell ref="B49:D49"/>
    <mergeCell ref="B53:D53"/>
    <mergeCell ref="D62:I62"/>
    <mergeCell ref="D63:I63"/>
    <mergeCell ref="A55:C55"/>
    <mergeCell ref="A56:C56"/>
    <mergeCell ref="A57:C57"/>
    <mergeCell ref="A58:C58"/>
    <mergeCell ref="B60:I60"/>
    <mergeCell ref="B61:I61"/>
    <mergeCell ref="B63:C63"/>
  </mergeCells>
  <printOptions horizontalCentered="1"/>
  <pageMargins left="0.5" right="0.25" top="0.48" bottom="0.5" header="0.23" footer="0.25"/>
  <pageSetup paperSize="9" scale="95"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1:I70"/>
  <sheetViews>
    <sheetView topLeftCell="A57" zoomScale="115" zoomScaleNormal="115" workbookViewId="0">
      <selection activeCell="B60" sqref="B60:I69"/>
    </sheetView>
  </sheetViews>
  <sheetFormatPr defaultColWidth="9.109375" defaultRowHeight="15.6" x14ac:dyDescent="0.3"/>
  <cols>
    <col min="1" max="1" width="5.44140625" style="17" bestFit="1" customWidth="1"/>
    <col min="2" max="2" width="27.109375" style="1" customWidth="1"/>
    <col min="3" max="3" width="13.5546875" style="17" customWidth="1"/>
    <col min="4" max="4" width="12.5546875" style="17" customWidth="1"/>
    <col min="5" max="5" width="11.33203125" style="17" customWidth="1"/>
    <col min="6" max="6" width="12.109375" style="27" hidden="1" customWidth="1"/>
    <col min="7" max="7" width="12.6640625" style="40" hidden="1" customWidth="1"/>
    <col min="8" max="8" width="12.6640625" style="26" customWidth="1"/>
    <col min="9" max="9" width="15.5546875" style="17" customWidth="1"/>
    <col min="10" max="16384" width="9.109375" style="17"/>
  </cols>
  <sheetData>
    <row r="1" spans="1:9" ht="16.2" x14ac:dyDescent="0.3">
      <c r="I1" s="3" t="s">
        <v>103</v>
      </c>
    </row>
    <row r="2" spans="1:9" s="12" customFormat="1" ht="54.9" customHeight="1" x14ac:dyDescent="0.3">
      <c r="A2" s="77" t="s">
        <v>26</v>
      </c>
      <c r="B2" s="77"/>
      <c r="C2" s="77"/>
      <c r="D2" s="77" t="s">
        <v>31</v>
      </c>
      <c r="E2" s="77"/>
      <c r="F2" s="77"/>
      <c r="G2" s="77"/>
      <c r="H2" s="77"/>
      <c r="I2" s="77"/>
    </row>
    <row r="3" spans="1:9" s="12" customFormat="1" ht="8.25" customHeight="1" x14ac:dyDescent="0.25">
      <c r="A3" s="73"/>
      <c r="B3" s="73"/>
      <c r="D3" s="5"/>
      <c r="E3" s="5"/>
      <c r="F3" s="28"/>
      <c r="G3" s="41"/>
      <c r="H3" s="5"/>
      <c r="I3" s="5"/>
    </row>
    <row r="4" spans="1:9" ht="65.099999999999994" customHeight="1" x14ac:dyDescent="0.3">
      <c r="A4" s="101" t="s">
        <v>95</v>
      </c>
      <c r="B4" s="101"/>
      <c r="C4" s="101"/>
      <c r="D4" s="101"/>
      <c r="E4" s="101"/>
      <c r="F4" s="101"/>
      <c r="G4" s="101"/>
      <c r="H4" s="101"/>
      <c r="I4" s="101"/>
    </row>
    <row r="5" spans="1:9" ht="35.1" customHeight="1" x14ac:dyDescent="0.3">
      <c r="A5" s="102" t="s">
        <v>94</v>
      </c>
      <c r="B5" s="103"/>
      <c r="C5" s="103"/>
      <c r="D5" s="103"/>
      <c r="E5" s="103"/>
      <c r="F5" s="103"/>
      <c r="G5" s="103"/>
      <c r="H5" s="103"/>
      <c r="I5" s="103"/>
    </row>
    <row r="6" spans="1:9" s="11" customFormat="1" ht="20.100000000000001" customHeight="1" x14ac:dyDescent="0.3">
      <c r="B6" s="100" t="s">
        <v>112</v>
      </c>
      <c r="C6" s="100"/>
      <c r="D6" s="100"/>
      <c r="E6" s="100"/>
      <c r="F6" s="100"/>
      <c r="G6" s="100"/>
      <c r="H6" s="100"/>
      <c r="I6" s="100"/>
    </row>
    <row r="7" spans="1:9" s="11" customFormat="1" ht="20.100000000000001" customHeight="1" x14ac:dyDescent="0.3">
      <c r="B7" s="100" t="s">
        <v>96</v>
      </c>
      <c r="C7" s="100"/>
      <c r="D7" s="100"/>
      <c r="E7" s="100"/>
      <c r="F7" s="100"/>
      <c r="G7" s="100"/>
      <c r="H7" s="100"/>
      <c r="I7" s="100"/>
    </row>
    <row r="8" spans="1:9" s="11" customFormat="1" ht="20.100000000000001" customHeight="1" x14ac:dyDescent="0.3">
      <c r="B8" s="100" t="s">
        <v>110</v>
      </c>
      <c r="C8" s="100"/>
      <c r="D8" s="100"/>
      <c r="E8" s="100"/>
      <c r="F8" s="100"/>
      <c r="G8" s="100"/>
      <c r="H8" s="100"/>
      <c r="I8" s="100"/>
    </row>
    <row r="9" spans="1:9" s="11" customFormat="1" ht="20.100000000000001" customHeight="1" x14ac:dyDescent="0.3">
      <c r="B9" s="100" t="s">
        <v>113</v>
      </c>
      <c r="C9" s="100"/>
      <c r="D9" s="100"/>
      <c r="E9" s="100"/>
      <c r="F9" s="100"/>
      <c r="G9" s="100"/>
      <c r="H9" s="100"/>
      <c r="I9" s="100"/>
    </row>
    <row r="10" spans="1:9" ht="8.25" customHeight="1" x14ac:dyDescent="0.25">
      <c r="F10" s="29"/>
    </row>
    <row r="11" spans="1:9" s="12" customFormat="1" ht="49.5" customHeight="1" x14ac:dyDescent="0.3">
      <c r="A11" s="14" t="s">
        <v>27</v>
      </c>
      <c r="B11" s="104" t="s">
        <v>28</v>
      </c>
      <c r="C11" s="104"/>
      <c r="D11" s="104"/>
      <c r="E11" s="14" t="s">
        <v>29</v>
      </c>
      <c r="F11" s="30" t="s">
        <v>30</v>
      </c>
      <c r="G11" s="42" t="s">
        <v>98</v>
      </c>
      <c r="H11" s="19" t="s">
        <v>100</v>
      </c>
      <c r="I11" s="14" t="s">
        <v>38</v>
      </c>
    </row>
    <row r="12" spans="1:9" s="12" customFormat="1" ht="46.2" customHeight="1" x14ac:dyDescent="0.3">
      <c r="A12" s="14" t="s">
        <v>0</v>
      </c>
      <c r="B12" s="92" t="s">
        <v>39</v>
      </c>
      <c r="C12" s="92"/>
      <c r="D12" s="92"/>
      <c r="E12" s="8">
        <f>E13+E19</f>
        <v>20</v>
      </c>
      <c r="F12" s="31">
        <f>F13+F19</f>
        <v>20</v>
      </c>
      <c r="G12" s="43">
        <f>G13+G19</f>
        <v>18</v>
      </c>
      <c r="H12" s="8">
        <f>H13+H19</f>
        <v>18</v>
      </c>
      <c r="I12" s="14"/>
    </row>
    <row r="13" spans="1:9" s="13" customFormat="1" ht="46.8" customHeight="1" x14ac:dyDescent="0.3">
      <c r="A13" s="16">
        <v>1</v>
      </c>
      <c r="B13" s="92" t="s">
        <v>1</v>
      </c>
      <c r="C13" s="92"/>
      <c r="D13" s="92"/>
      <c r="E13" s="8">
        <f>SUM(E14:E18)</f>
        <v>10</v>
      </c>
      <c r="F13" s="31">
        <f>SUM(F14:F18)</f>
        <v>10</v>
      </c>
      <c r="G13" s="43">
        <f>SUM(G14:G18)</f>
        <v>8</v>
      </c>
      <c r="H13" s="8">
        <f>SUM(H14:H18)</f>
        <v>8</v>
      </c>
      <c r="I13" s="16"/>
    </row>
    <row r="14" spans="1:9" s="13" customFormat="1" ht="42.6" customHeight="1" x14ac:dyDescent="0.3">
      <c r="A14" s="16" t="s">
        <v>36</v>
      </c>
      <c r="B14" s="93" t="s">
        <v>73</v>
      </c>
      <c r="C14" s="94"/>
      <c r="D14" s="95"/>
      <c r="E14" s="16">
        <v>2</v>
      </c>
      <c r="F14" s="32">
        <v>2</v>
      </c>
      <c r="G14" s="44">
        <v>2</v>
      </c>
      <c r="H14" s="57">
        <v>2</v>
      </c>
      <c r="I14" s="16"/>
    </row>
    <row r="15" spans="1:9" s="2" customFormat="1" ht="35.1" customHeight="1" x14ac:dyDescent="0.3">
      <c r="A15" s="16" t="s">
        <v>37</v>
      </c>
      <c r="B15" s="93" t="s">
        <v>74</v>
      </c>
      <c r="C15" s="94"/>
      <c r="D15" s="95"/>
      <c r="E15" s="16">
        <v>2</v>
      </c>
      <c r="F15" s="32">
        <v>2</v>
      </c>
      <c r="G15" s="45">
        <v>2</v>
      </c>
      <c r="H15" s="7">
        <v>2</v>
      </c>
      <c r="I15" s="7"/>
    </row>
    <row r="16" spans="1:9" s="2" customFormat="1" ht="87" customHeight="1" x14ac:dyDescent="0.3">
      <c r="A16" s="16" t="s">
        <v>40</v>
      </c>
      <c r="B16" s="93" t="s">
        <v>64</v>
      </c>
      <c r="C16" s="94"/>
      <c r="D16" s="95"/>
      <c r="E16" s="16">
        <v>2</v>
      </c>
      <c r="F16" s="32">
        <v>2</v>
      </c>
      <c r="G16" s="45">
        <v>2</v>
      </c>
      <c r="H16" s="7">
        <v>2</v>
      </c>
      <c r="I16" s="7"/>
    </row>
    <row r="17" spans="1:9" s="2" customFormat="1" ht="45" customHeight="1" x14ac:dyDescent="0.3">
      <c r="A17" s="16" t="s">
        <v>41</v>
      </c>
      <c r="B17" s="93" t="s">
        <v>65</v>
      </c>
      <c r="C17" s="94"/>
      <c r="D17" s="95"/>
      <c r="E17" s="16">
        <v>2</v>
      </c>
      <c r="F17" s="32">
        <v>2</v>
      </c>
      <c r="G17" s="45">
        <v>2</v>
      </c>
      <c r="H17" s="7">
        <v>2</v>
      </c>
      <c r="I17" s="7"/>
    </row>
    <row r="18" spans="1:9" s="2" customFormat="1" ht="45" customHeight="1" x14ac:dyDescent="0.3">
      <c r="A18" s="16" t="s">
        <v>42</v>
      </c>
      <c r="B18" s="93" t="s">
        <v>66</v>
      </c>
      <c r="C18" s="94"/>
      <c r="D18" s="95"/>
      <c r="E18" s="16">
        <v>2</v>
      </c>
      <c r="F18" s="32">
        <v>2</v>
      </c>
      <c r="G18" s="45">
        <v>0</v>
      </c>
      <c r="H18" s="7">
        <v>0</v>
      </c>
      <c r="I18" s="7"/>
    </row>
    <row r="19" spans="1:9" s="13" customFormat="1" ht="109.8" customHeight="1" x14ac:dyDescent="0.3">
      <c r="A19" s="16">
        <v>2</v>
      </c>
      <c r="B19" s="85" t="s">
        <v>80</v>
      </c>
      <c r="C19" s="86"/>
      <c r="D19" s="87"/>
      <c r="E19" s="8">
        <f>SUM(E20:E24)</f>
        <v>10</v>
      </c>
      <c r="F19" s="31">
        <f>SUM(F20:F24)</f>
        <v>10</v>
      </c>
      <c r="G19" s="43">
        <f>SUM(G20:G24)</f>
        <v>10</v>
      </c>
      <c r="H19" s="8">
        <f>SUM(H20:H24)</f>
        <v>10</v>
      </c>
      <c r="I19" s="16"/>
    </row>
    <row r="20" spans="1:9" s="2" customFormat="1" ht="66" customHeight="1" x14ac:dyDescent="0.3">
      <c r="A20" s="16" t="s">
        <v>43</v>
      </c>
      <c r="B20" s="93" t="s">
        <v>89</v>
      </c>
      <c r="C20" s="94"/>
      <c r="D20" s="95"/>
      <c r="E20" s="16">
        <v>2</v>
      </c>
      <c r="F20" s="32">
        <v>2</v>
      </c>
      <c r="G20" s="45">
        <v>2</v>
      </c>
      <c r="H20" s="7">
        <v>2</v>
      </c>
      <c r="I20" s="7"/>
    </row>
    <row r="21" spans="1:9" s="2" customFormat="1" ht="63" customHeight="1" x14ac:dyDescent="0.3">
      <c r="A21" s="16" t="s">
        <v>44</v>
      </c>
      <c r="B21" s="93" t="s">
        <v>67</v>
      </c>
      <c r="C21" s="94"/>
      <c r="D21" s="95"/>
      <c r="E21" s="16">
        <v>2</v>
      </c>
      <c r="F21" s="32">
        <v>2</v>
      </c>
      <c r="G21" s="45">
        <v>2</v>
      </c>
      <c r="H21" s="7">
        <v>2</v>
      </c>
      <c r="I21" s="7"/>
    </row>
    <row r="22" spans="1:9" s="2" customFormat="1" ht="54.9" customHeight="1" x14ac:dyDescent="0.3">
      <c r="A22" s="16" t="s">
        <v>45</v>
      </c>
      <c r="B22" s="93" t="s">
        <v>76</v>
      </c>
      <c r="C22" s="94"/>
      <c r="D22" s="95"/>
      <c r="E22" s="16">
        <v>2</v>
      </c>
      <c r="F22" s="32">
        <v>2</v>
      </c>
      <c r="G22" s="45">
        <v>2</v>
      </c>
      <c r="H22" s="7">
        <v>2</v>
      </c>
      <c r="I22" s="7"/>
    </row>
    <row r="23" spans="1:9" s="13" customFormat="1" ht="70.5" customHeight="1" x14ac:dyDescent="0.3">
      <c r="A23" s="16" t="s">
        <v>46</v>
      </c>
      <c r="B23" s="93" t="s">
        <v>68</v>
      </c>
      <c r="C23" s="94"/>
      <c r="D23" s="95"/>
      <c r="E23" s="16">
        <v>2</v>
      </c>
      <c r="F23" s="32">
        <v>2</v>
      </c>
      <c r="G23" s="44">
        <v>2</v>
      </c>
      <c r="H23" s="57">
        <v>2</v>
      </c>
      <c r="I23" s="16"/>
    </row>
    <row r="24" spans="1:9" s="13" customFormat="1" ht="76.2" customHeight="1" x14ac:dyDescent="0.3">
      <c r="A24" s="16" t="s">
        <v>47</v>
      </c>
      <c r="B24" s="93" t="s">
        <v>75</v>
      </c>
      <c r="C24" s="94"/>
      <c r="D24" s="95"/>
      <c r="E24" s="16">
        <v>2</v>
      </c>
      <c r="F24" s="32">
        <v>2</v>
      </c>
      <c r="G24" s="44">
        <v>2</v>
      </c>
      <c r="H24" s="57">
        <v>2</v>
      </c>
      <c r="I24" s="16"/>
    </row>
    <row r="25" spans="1:9" s="12" customFormat="1" ht="30" customHeight="1" x14ac:dyDescent="0.3">
      <c r="A25" s="14" t="s">
        <v>2</v>
      </c>
      <c r="B25" s="96" t="s">
        <v>77</v>
      </c>
      <c r="C25" s="97"/>
      <c r="D25" s="98"/>
      <c r="E25" s="8">
        <f>E26+E32+E38</f>
        <v>30</v>
      </c>
      <c r="F25" s="31">
        <f>F26+F32+F38</f>
        <v>27</v>
      </c>
      <c r="G25" s="43">
        <f>G26+G32+G38</f>
        <v>27</v>
      </c>
      <c r="H25" s="8">
        <f>H26+H32+H38</f>
        <v>26</v>
      </c>
      <c r="I25" s="14"/>
    </row>
    <row r="26" spans="1:9" s="13" customFormat="1" ht="65.099999999999994" customHeight="1" x14ac:dyDescent="0.3">
      <c r="A26" s="16">
        <v>1</v>
      </c>
      <c r="B26" s="85" t="s">
        <v>78</v>
      </c>
      <c r="C26" s="86"/>
      <c r="D26" s="87"/>
      <c r="E26" s="8">
        <f>SUM(E27:E31)</f>
        <v>10</v>
      </c>
      <c r="F26" s="31">
        <f>SUM(F27:F31)</f>
        <v>10</v>
      </c>
      <c r="G26" s="43">
        <f>SUM(G27:G31)</f>
        <v>10</v>
      </c>
      <c r="H26" s="8">
        <f>SUM(H27:H31)</f>
        <v>9</v>
      </c>
      <c r="I26" s="16"/>
    </row>
    <row r="27" spans="1:9" s="2" customFormat="1" ht="39.75" customHeight="1" x14ac:dyDescent="0.3">
      <c r="A27" s="16" t="s">
        <v>36</v>
      </c>
      <c r="B27" s="93" t="s">
        <v>69</v>
      </c>
      <c r="C27" s="94"/>
      <c r="D27" s="95"/>
      <c r="E27" s="16">
        <v>2</v>
      </c>
      <c r="F27" s="32">
        <v>2</v>
      </c>
      <c r="G27" s="45">
        <v>2</v>
      </c>
      <c r="H27" s="7">
        <v>1</v>
      </c>
      <c r="I27" s="7"/>
    </row>
    <row r="28" spans="1:9" s="2" customFormat="1" ht="54.9" customHeight="1" x14ac:dyDescent="0.3">
      <c r="A28" s="16" t="s">
        <v>37</v>
      </c>
      <c r="B28" s="93" t="s">
        <v>35</v>
      </c>
      <c r="C28" s="94"/>
      <c r="D28" s="95"/>
      <c r="E28" s="16">
        <v>2</v>
      </c>
      <c r="F28" s="32">
        <v>2</v>
      </c>
      <c r="G28" s="45">
        <v>2</v>
      </c>
      <c r="H28" s="7">
        <v>2</v>
      </c>
      <c r="I28" s="7"/>
    </row>
    <row r="29" spans="1:9" s="2" customFormat="1" ht="56.4" customHeight="1" x14ac:dyDescent="0.3">
      <c r="A29" s="16" t="s">
        <v>40</v>
      </c>
      <c r="B29" s="93" t="s">
        <v>70</v>
      </c>
      <c r="C29" s="94"/>
      <c r="D29" s="95"/>
      <c r="E29" s="16">
        <v>2</v>
      </c>
      <c r="F29" s="32">
        <v>2</v>
      </c>
      <c r="G29" s="45">
        <v>2</v>
      </c>
      <c r="H29" s="7">
        <v>2</v>
      </c>
      <c r="I29" s="7"/>
    </row>
    <row r="30" spans="1:9" s="2" customFormat="1" ht="60.6" customHeight="1" x14ac:dyDescent="0.3">
      <c r="A30" s="16" t="s">
        <v>41</v>
      </c>
      <c r="B30" s="93" t="s">
        <v>71</v>
      </c>
      <c r="C30" s="94"/>
      <c r="D30" s="95"/>
      <c r="E30" s="16">
        <v>2</v>
      </c>
      <c r="F30" s="32">
        <v>2</v>
      </c>
      <c r="G30" s="45">
        <v>2</v>
      </c>
      <c r="H30" s="7">
        <v>2</v>
      </c>
      <c r="I30" s="7"/>
    </row>
    <row r="31" spans="1:9" s="2" customFormat="1" ht="84.9" customHeight="1" x14ac:dyDescent="0.3">
      <c r="A31" s="16" t="s">
        <v>42</v>
      </c>
      <c r="B31" s="93" t="s">
        <v>34</v>
      </c>
      <c r="C31" s="94"/>
      <c r="D31" s="95"/>
      <c r="E31" s="16">
        <v>2</v>
      </c>
      <c r="F31" s="32">
        <v>2</v>
      </c>
      <c r="G31" s="45">
        <v>2</v>
      </c>
      <c r="H31" s="7">
        <v>2</v>
      </c>
      <c r="I31" s="7"/>
    </row>
    <row r="32" spans="1:9" s="13" customFormat="1" ht="69.900000000000006" customHeight="1" x14ac:dyDescent="0.3">
      <c r="A32" s="16">
        <v>2</v>
      </c>
      <c r="B32" s="92" t="s">
        <v>3</v>
      </c>
      <c r="C32" s="92"/>
      <c r="D32" s="92"/>
      <c r="E32" s="8">
        <f>SUM(E33:E37)</f>
        <v>10</v>
      </c>
      <c r="F32" s="31">
        <f>SUM(F33:F37)</f>
        <v>10</v>
      </c>
      <c r="G32" s="43">
        <f>SUM(G33:G37)</f>
        <v>10</v>
      </c>
      <c r="H32" s="8">
        <f>SUM(H33:H37)</f>
        <v>10</v>
      </c>
      <c r="I32" s="16"/>
    </row>
    <row r="33" spans="1:9" s="2" customFormat="1" ht="36" customHeight="1" x14ac:dyDescent="0.3">
      <c r="A33" s="16" t="s">
        <v>43</v>
      </c>
      <c r="B33" s="93" t="s">
        <v>33</v>
      </c>
      <c r="C33" s="94"/>
      <c r="D33" s="95"/>
      <c r="E33" s="16">
        <v>2</v>
      </c>
      <c r="F33" s="32">
        <v>2</v>
      </c>
      <c r="G33" s="45">
        <v>2</v>
      </c>
      <c r="H33" s="7">
        <v>2</v>
      </c>
      <c r="I33" s="7"/>
    </row>
    <row r="34" spans="1:9" s="2" customFormat="1" ht="54.9" customHeight="1" x14ac:dyDescent="0.3">
      <c r="A34" s="16" t="s">
        <v>44</v>
      </c>
      <c r="B34" s="93" t="s">
        <v>82</v>
      </c>
      <c r="C34" s="94"/>
      <c r="D34" s="95"/>
      <c r="E34" s="16">
        <v>2</v>
      </c>
      <c r="F34" s="32">
        <v>2</v>
      </c>
      <c r="G34" s="45">
        <v>2</v>
      </c>
      <c r="H34" s="7">
        <v>2</v>
      </c>
      <c r="I34" s="7"/>
    </row>
    <row r="35" spans="1:9" s="2" customFormat="1" ht="48.6" customHeight="1" x14ac:dyDescent="0.3">
      <c r="A35" s="16" t="s">
        <v>45</v>
      </c>
      <c r="B35" s="93" t="s">
        <v>72</v>
      </c>
      <c r="C35" s="94"/>
      <c r="D35" s="95"/>
      <c r="E35" s="16">
        <v>2</v>
      </c>
      <c r="F35" s="32">
        <v>2</v>
      </c>
      <c r="G35" s="45">
        <v>2</v>
      </c>
      <c r="H35" s="7">
        <v>2</v>
      </c>
      <c r="I35" s="7"/>
    </row>
    <row r="36" spans="1:9" s="2" customFormat="1" ht="120" customHeight="1" x14ac:dyDescent="0.3">
      <c r="A36" s="16" t="s">
        <v>46</v>
      </c>
      <c r="B36" s="93" t="s">
        <v>83</v>
      </c>
      <c r="C36" s="94"/>
      <c r="D36" s="95"/>
      <c r="E36" s="16">
        <v>2</v>
      </c>
      <c r="F36" s="32">
        <v>2</v>
      </c>
      <c r="G36" s="45">
        <v>2</v>
      </c>
      <c r="H36" s="7">
        <v>2</v>
      </c>
      <c r="I36" s="7"/>
    </row>
    <row r="37" spans="1:9" s="2" customFormat="1" ht="49.8" customHeight="1" x14ac:dyDescent="0.3">
      <c r="A37" s="16" t="s">
        <v>47</v>
      </c>
      <c r="B37" s="93" t="s">
        <v>49</v>
      </c>
      <c r="C37" s="94"/>
      <c r="D37" s="95"/>
      <c r="E37" s="16">
        <v>2</v>
      </c>
      <c r="F37" s="32">
        <v>2</v>
      </c>
      <c r="G37" s="45">
        <v>2</v>
      </c>
      <c r="H37" s="7">
        <v>2</v>
      </c>
      <c r="I37" s="7"/>
    </row>
    <row r="38" spans="1:9" s="13" customFormat="1" ht="49.2" customHeight="1" x14ac:dyDescent="0.3">
      <c r="A38" s="16">
        <v>3</v>
      </c>
      <c r="B38" s="92" t="s">
        <v>4</v>
      </c>
      <c r="C38" s="92"/>
      <c r="D38" s="92"/>
      <c r="E38" s="8">
        <f>SUM(E39:E43)</f>
        <v>10</v>
      </c>
      <c r="F38" s="31">
        <f>SUM(F39:F43)</f>
        <v>7</v>
      </c>
      <c r="G38" s="43">
        <f>SUM(G39:G43)</f>
        <v>7</v>
      </c>
      <c r="H38" s="8">
        <f>SUM(H39:H43)</f>
        <v>7</v>
      </c>
      <c r="I38" s="16"/>
    </row>
    <row r="39" spans="1:9" s="2" customFormat="1" ht="84.9" customHeight="1" x14ac:dyDescent="0.3">
      <c r="A39" s="16" t="s">
        <v>50</v>
      </c>
      <c r="B39" s="93" t="s">
        <v>84</v>
      </c>
      <c r="C39" s="94"/>
      <c r="D39" s="95"/>
      <c r="E39" s="16">
        <v>2</v>
      </c>
      <c r="F39" s="32">
        <v>1</v>
      </c>
      <c r="G39" s="45">
        <v>1</v>
      </c>
      <c r="H39" s="7">
        <v>1</v>
      </c>
      <c r="I39" s="7"/>
    </row>
    <row r="40" spans="1:9" s="2" customFormat="1" ht="67.2" customHeight="1" x14ac:dyDescent="0.3">
      <c r="A40" s="16" t="s">
        <v>52</v>
      </c>
      <c r="B40" s="93" t="s">
        <v>85</v>
      </c>
      <c r="C40" s="94"/>
      <c r="D40" s="95"/>
      <c r="E40" s="16">
        <v>2</v>
      </c>
      <c r="F40" s="32">
        <v>2</v>
      </c>
      <c r="G40" s="45">
        <v>2</v>
      </c>
      <c r="H40" s="7">
        <v>2</v>
      </c>
      <c r="I40" s="7"/>
    </row>
    <row r="41" spans="1:9" s="2" customFormat="1" ht="48.6" customHeight="1" x14ac:dyDescent="0.3">
      <c r="A41" s="16" t="s">
        <v>53</v>
      </c>
      <c r="B41" s="93" t="s">
        <v>88</v>
      </c>
      <c r="C41" s="94"/>
      <c r="D41" s="95"/>
      <c r="E41" s="16">
        <v>2</v>
      </c>
      <c r="F41" s="32">
        <v>2</v>
      </c>
      <c r="G41" s="45">
        <v>2</v>
      </c>
      <c r="H41" s="7">
        <v>2</v>
      </c>
      <c r="I41" s="7"/>
    </row>
    <row r="42" spans="1:9" s="2" customFormat="1" ht="65.099999999999994" customHeight="1" x14ac:dyDescent="0.3">
      <c r="A42" s="16" t="s">
        <v>56</v>
      </c>
      <c r="B42" s="89" t="s">
        <v>86</v>
      </c>
      <c r="C42" s="90"/>
      <c r="D42" s="91"/>
      <c r="E42" s="16">
        <v>2</v>
      </c>
      <c r="F42" s="32">
        <v>0</v>
      </c>
      <c r="G42" s="45">
        <v>0</v>
      </c>
      <c r="H42" s="7">
        <v>0</v>
      </c>
      <c r="I42" s="7"/>
    </row>
    <row r="43" spans="1:9" s="2" customFormat="1" ht="63" customHeight="1" x14ac:dyDescent="0.3">
      <c r="A43" s="16" t="s">
        <v>57</v>
      </c>
      <c r="B43" s="89" t="s">
        <v>62</v>
      </c>
      <c r="C43" s="90"/>
      <c r="D43" s="91"/>
      <c r="E43" s="16">
        <v>2</v>
      </c>
      <c r="F43" s="32">
        <v>2</v>
      </c>
      <c r="G43" s="45">
        <v>2</v>
      </c>
      <c r="H43" s="7">
        <v>2</v>
      </c>
      <c r="I43" s="7"/>
    </row>
    <row r="44" spans="1:9" s="12" customFormat="1" ht="54.9" customHeight="1" x14ac:dyDescent="0.3">
      <c r="A44" s="14" t="s">
        <v>6</v>
      </c>
      <c r="B44" s="85" t="s">
        <v>63</v>
      </c>
      <c r="C44" s="86"/>
      <c r="D44" s="87"/>
      <c r="E44" s="8">
        <v>50</v>
      </c>
      <c r="F44" s="33">
        <f>SUM(F45:F50)</f>
        <v>50</v>
      </c>
      <c r="G44" s="46">
        <f>SUM(G45:G50)</f>
        <v>50</v>
      </c>
      <c r="H44" s="58">
        <f>SUM(H45:H50)</f>
        <v>50</v>
      </c>
      <c r="I44" s="14"/>
    </row>
    <row r="45" spans="1:9" s="13" customFormat="1" ht="24.9" customHeight="1" x14ac:dyDescent="0.3">
      <c r="A45" s="16"/>
      <c r="B45" s="78" t="s">
        <v>7</v>
      </c>
      <c r="C45" s="79"/>
      <c r="D45" s="80"/>
      <c r="E45" s="16">
        <v>50</v>
      </c>
      <c r="F45" s="32">
        <v>50</v>
      </c>
      <c r="G45" s="44">
        <v>50</v>
      </c>
      <c r="H45" s="57">
        <v>50</v>
      </c>
      <c r="I45" s="16"/>
    </row>
    <row r="46" spans="1:9" s="13" customFormat="1" ht="24.9" customHeight="1" x14ac:dyDescent="0.3">
      <c r="A46" s="16"/>
      <c r="B46" s="78" t="s">
        <v>8</v>
      </c>
      <c r="C46" s="79"/>
      <c r="D46" s="80"/>
      <c r="E46" s="16">
        <v>45</v>
      </c>
      <c r="F46" s="32"/>
      <c r="G46" s="44"/>
      <c r="H46" s="57"/>
      <c r="I46" s="16"/>
    </row>
    <row r="47" spans="1:9" s="13" customFormat="1" ht="24.9" customHeight="1" x14ac:dyDescent="0.3">
      <c r="A47" s="16"/>
      <c r="B47" s="78" t="s">
        <v>9</v>
      </c>
      <c r="C47" s="79"/>
      <c r="D47" s="80"/>
      <c r="E47" s="16">
        <v>40</v>
      </c>
      <c r="F47" s="32"/>
      <c r="G47" s="44"/>
      <c r="H47" s="57"/>
      <c r="I47" s="16"/>
    </row>
    <row r="48" spans="1:9" s="13" customFormat="1" ht="24.9" customHeight="1" x14ac:dyDescent="0.3">
      <c r="A48" s="16"/>
      <c r="B48" s="78" t="s">
        <v>22</v>
      </c>
      <c r="C48" s="79"/>
      <c r="D48" s="80"/>
      <c r="E48" s="16">
        <v>30</v>
      </c>
      <c r="F48" s="32"/>
      <c r="G48" s="44"/>
      <c r="H48" s="57"/>
      <c r="I48" s="16"/>
    </row>
    <row r="49" spans="1:9" s="13" customFormat="1" ht="24.9" customHeight="1" x14ac:dyDescent="0.3">
      <c r="A49" s="16"/>
      <c r="B49" s="78" t="s">
        <v>23</v>
      </c>
      <c r="C49" s="79"/>
      <c r="D49" s="80"/>
      <c r="E49" s="16">
        <v>25</v>
      </c>
      <c r="F49" s="32"/>
      <c r="G49" s="44"/>
      <c r="H49" s="57"/>
      <c r="I49" s="16"/>
    </row>
    <row r="50" spans="1:9" s="13" customFormat="1" ht="24.9" customHeight="1" x14ac:dyDescent="0.3">
      <c r="A50" s="16"/>
      <c r="B50" s="78" t="s">
        <v>24</v>
      </c>
      <c r="C50" s="79"/>
      <c r="D50" s="80"/>
      <c r="E50" s="16">
        <v>0</v>
      </c>
      <c r="F50" s="32"/>
      <c r="G50" s="44"/>
      <c r="H50" s="57"/>
      <c r="I50" s="16"/>
    </row>
    <row r="51" spans="1:9" s="12" customFormat="1" ht="24.9" customHeight="1" x14ac:dyDescent="0.3">
      <c r="A51" s="14"/>
      <c r="B51" s="81" t="s">
        <v>10</v>
      </c>
      <c r="C51" s="82"/>
      <c r="D51" s="83"/>
      <c r="E51" s="14">
        <f>E12+E25+E44</f>
        <v>100</v>
      </c>
      <c r="F51" s="33">
        <f>F12+F25+F44</f>
        <v>97</v>
      </c>
      <c r="G51" s="46">
        <f>G12+G25+G44</f>
        <v>95</v>
      </c>
      <c r="H51" s="58">
        <f>H12+H25+H44</f>
        <v>94</v>
      </c>
      <c r="I51" s="14"/>
    </row>
    <row r="52" spans="1:9" ht="9.75" customHeight="1" x14ac:dyDescent="0.25">
      <c r="C52" s="1"/>
      <c r="D52" s="1"/>
    </row>
    <row r="53" spans="1:9" ht="24.9" customHeight="1" x14ac:dyDescent="0.3">
      <c r="B53" s="88" t="s">
        <v>32</v>
      </c>
      <c r="C53" s="88"/>
      <c r="D53" s="88"/>
      <c r="F53" s="34"/>
    </row>
    <row r="54" spans="1:9" s="11" customFormat="1" ht="78" x14ac:dyDescent="0.3">
      <c r="A54" s="84" t="s">
        <v>18</v>
      </c>
      <c r="B54" s="84"/>
      <c r="C54" s="84"/>
      <c r="D54" s="15" t="s">
        <v>19</v>
      </c>
      <c r="E54" s="19" t="s">
        <v>99</v>
      </c>
      <c r="F54" s="30" t="s">
        <v>20</v>
      </c>
      <c r="G54" s="42" t="s">
        <v>20</v>
      </c>
      <c r="H54" s="19" t="s">
        <v>20</v>
      </c>
      <c r="I54" s="15" t="s">
        <v>38</v>
      </c>
    </row>
    <row r="55" spans="1:9" ht="39.9" customHeight="1" x14ac:dyDescent="0.3">
      <c r="A55" s="74" t="s">
        <v>12</v>
      </c>
      <c r="B55" s="74"/>
      <c r="C55" s="74"/>
      <c r="D55" s="16" t="s">
        <v>11</v>
      </c>
      <c r="E55" s="16" t="s">
        <v>97</v>
      </c>
      <c r="F55" s="35">
        <f>F51</f>
        <v>97</v>
      </c>
      <c r="G55" s="47">
        <f>G51</f>
        <v>95</v>
      </c>
      <c r="H55" s="6">
        <f>H51</f>
        <v>94</v>
      </c>
      <c r="I55" s="9"/>
    </row>
    <row r="56" spans="1:9" ht="39.9" customHeight="1" x14ac:dyDescent="0.3">
      <c r="A56" s="74" t="s">
        <v>25</v>
      </c>
      <c r="B56" s="74"/>
      <c r="C56" s="74"/>
      <c r="D56" s="16" t="s">
        <v>13</v>
      </c>
      <c r="E56" s="16"/>
      <c r="F56" s="35"/>
      <c r="G56" s="47"/>
      <c r="H56" s="6"/>
      <c r="I56" s="9"/>
    </row>
    <row r="57" spans="1:9" ht="39.9" customHeight="1" x14ac:dyDescent="0.3">
      <c r="A57" s="74" t="s">
        <v>15</v>
      </c>
      <c r="B57" s="74"/>
      <c r="C57" s="74"/>
      <c r="D57" s="16" t="s">
        <v>14</v>
      </c>
      <c r="E57" s="16"/>
      <c r="G57" s="47"/>
      <c r="H57" s="6"/>
      <c r="I57" s="9"/>
    </row>
    <row r="58" spans="1:9" ht="39.9" customHeight="1" x14ac:dyDescent="0.3">
      <c r="A58" s="74" t="s">
        <v>17</v>
      </c>
      <c r="B58" s="74"/>
      <c r="C58" s="74"/>
      <c r="D58" s="16" t="s">
        <v>16</v>
      </c>
      <c r="E58" s="16"/>
      <c r="F58" s="32"/>
      <c r="G58" s="47"/>
      <c r="H58" s="6"/>
      <c r="I58" s="9"/>
    </row>
    <row r="59" spans="1:9" ht="18" customHeight="1" x14ac:dyDescent="0.3"/>
    <row r="60" spans="1:9" s="26" customFormat="1" ht="24.9" customHeight="1" x14ac:dyDescent="0.3">
      <c r="B60" s="75" t="s">
        <v>104</v>
      </c>
      <c r="C60" s="75"/>
      <c r="D60" s="75"/>
      <c r="E60" s="75"/>
      <c r="F60" s="75"/>
      <c r="G60" s="75"/>
      <c r="H60" s="75"/>
      <c r="I60" s="75"/>
    </row>
    <row r="61" spans="1:9" s="61" customFormat="1" ht="24.6" customHeight="1" x14ac:dyDescent="0.3">
      <c r="A61" s="66"/>
      <c r="B61" s="76" t="s">
        <v>145</v>
      </c>
      <c r="C61" s="76"/>
      <c r="D61" s="76"/>
      <c r="E61" s="76"/>
      <c r="F61" s="76"/>
      <c r="G61" s="76"/>
      <c r="H61" s="76"/>
      <c r="I61" s="76"/>
    </row>
    <row r="62" spans="1:9" s="25" customFormat="1" ht="18" customHeight="1" x14ac:dyDescent="0.3">
      <c r="B62" s="67"/>
      <c r="C62" s="59"/>
      <c r="D62" s="72" t="s">
        <v>146</v>
      </c>
      <c r="E62" s="72"/>
      <c r="F62" s="72"/>
      <c r="G62" s="72"/>
      <c r="H62" s="72"/>
      <c r="I62" s="72"/>
    </row>
    <row r="63" spans="1:9" s="22" customFormat="1" ht="32.25" customHeight="1" x14ac:dyDescent="0.3">
      <c r="B63" s="77"/>
      <c r="C63" s="77"/>
      <c r="D63" s="73" t="s">
        <v>101</v>
      </c>
      <c r="E63" s="73"/>
      <c r="F63" s="73"/>
      <c r="G63" s="73"/>
      <c r="H63" s="73"/>
      <c r="I63" s="73"/>
    </row>
    <row r="64" spans="1:9" ht="18" customHeight="1" x14ac:dyDescent="0.3">
      <c r="B64" s="23"/>
      <c r="C64" s="68"/>
      <c r="D64" s="23"/>
      <c r="E64" s="23"/>
      <c r="F64" s="23"/>
      <c r="G64" s="69"/>
      <c r="H64" s="23"/>
      <c r="I64" s="23"/>
    </row>
    <row r="65" spans="2:9" ht="18" customHeight="1" x14ac:dyDescent="0.3">
      <c r="B65" s="23"/>
      <c r="C65" s="68"/>
      <c r="D65" s="23"/>
      <c r="E65" s="23"/>
      <c r="F65" s="23"/>
      <c r="G65" s="69"/>
      <c r="H65" s="23"/>
      <c r="I65" s="23"/>
    </row>
    <row r="66" spans="2:9" ht="18" customHeight="1" x14ac:dyDescent="0.3">
      <c r="B66" s="23"/>
      <c r="C66" s="68"/>
      <c r="D66" s="23"/>
      <c r="E66" s="23"/>
      <c r="F66" s="23"/>
      <c r="G66" s="69"/>
      <c r="H66" s="23"/>
      <c r="I66" s="23"/>
    </row>
    <row r="67" spans="2:9" ht="18" customHeight="1" x14ac:dyDescent="0.3">
      <c r="B67" s="23"/>
      <c r="C67" s="68"/>
      <c r="D67" s="23"/>
      <c r="E67" s="23"/>
      <c r="F67" s="23"/>
      <c r="G67" s="69"/>
      <c r="H67" s="23"/>
      <c r="I67" s="23"/>
    </row>
    <row r="68" spans="2:9" ht="18" customHeight="1" x14ac:dyDescent="0.3">
      <c r="B68" s="23"/>
      <c r="C68" s="68"/>
      <c r="D68" s="23"/>
      <c r="E68" s="23"/>
      <c r="F68" s="23"/>
      <c r="G68" s="69"/>
      <c r="H68" s="23"/>
      <c r="I68" s="23"/>
    </row>
    <row r="69" spans="2:9" ht="15.6" customHeight="1" x14ac:dyDescent="0.3">
      <c r="B69" s="70"/>
      <c r="C69" s="71"/>
      <c r="D69" s="99" t="s">
        <v>107</v>
      </c>
      <c r="E69" s="99"/>
      <c r="F69" s="99"/>
      <c r="G69" s="99"/>
      <c r="H69" s="99"/>
      <c r="I69" s="99"/>
    </row>
    <row r="70" spans="2:9" x14ac:dyDescent="0.3">
      <c r="B70" s="61"/>
      <c r="C70" s="61"/>
      <c r="D70" s="61"/>
      <c r="E70" s="61"/>
      <c r="G70" s="36"/>
      <c r="H70" s="61"/>
      <c r="I70" s="61"/>
    </row>
  </sheetData>
  <mergeCells count="62">
    <mergeCell ref="D69:I69"/>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B50:D50"/>
    <mergeCell ref="B51:D51"/>
    <mergeCell ref="A54:C54"/>
    <mergeCell ref="B44:D44"/>
    <mergeCell ref="B45:D45"/>
    <mergeCell ref="B46:D46"/>
    <mergeCell ref="B47:D47"/>
    <mergeCell ref="B48:D48"/>
    <mergeCell ref="B49:D49"/>
    <mergeCell ref="B63:C63"/>
    <mergeCell ref="B60:I60"/>
    <mergeCell ref="A55:C55"/>
    <mergeCell ref="A56:C56"/>
    <mergeCell ref="B53:D53"/>
    <mergeCell ref="A57:C57"/>
    <mergeCell ref="A58:C58"/>
    <mergeCell ref="B61:I61"/>
    <mergeCell ref="D62:I62"/>
    <mergeCell ref="D63:I63"/>
  </mergeCells>
  <printOptions horizontalCentered="1"/>
  <pageMargins left="0.5" right="0.25" top="0.43" bottom="0.5" header="0" footer="0.25"/>
  <pageSetup paperSize="9" scale="95"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58" zoomScale="115" zoomScaleNormal="115" workbookViewId="0">
      <selection activeCell="A61" sqref="A61:XFD61"/>
    </sheetView>
  </sheetViews>
  <sheetFormatPr defaultColWidth="9.109375" defaultRowHeight="15.6" x14ac:dyDescent="0.3"/>
  <cols>
    <col min="1" max="1" width="5.44140625" style="17" bestFit="1" customWidth="1"/>
    <col min="2" max="2" width="27.109375" style="1" customWidth="1"/>
    <col min="3" max="3" width="12.44140625" style="17" customWidth="1"/>
    <col min="4" max="4" width="12.5546875" style="17" customWidth="1"/>
    <col min="5" max="5" width="11.33203125" style="17" customWidth="1"/>
    <col min="6" max="6" width="11.6640625" style="27" hidden="1" customWidth="1"/>
    <col min="7" max="7" width="11.6640625" style="40" hidden="1" customWidth="1"/>
    <col min="8" max="8" width="11.6640625" style="26" customWidth="1"/>
    <col min="9" max="9" width="17.44140625" style="17" customWidth="1"/>
    <col min="10" max="16384" width="9.109375" style="17"/>
  </cols>
  <sheetData>
    <row r="1" spans="1:9" ht="16.2" x14ac:dyDescent="0.3">
      <c r="I1" s="3" t="s">
        <v>105</v>
      </c>
    </row>
    <row r="2" spans="1:9" s="12" customFormat="1" ht="50.1" customHeight="1" x14ac:dyDescent="0.3">
      <c r="A2" s="77" t="s">
        <v>26</v>
      </c>
      <c r="B2" s="77"/>
      <c r="C2" s="77"/>
      <c r="D2" s="77" t="s">
        <v>31</v>
      </c>
      <c r="E2" s="77"/>
      <c r="F2" s="77"/>
      <c r="G2" s="77"/>
      <c r="H2" s="77"/>
      <c r="I2" s="77"/>
    </row>
    <row r="3" spans="1:9" s="12" customFormat="1" ht="15" customHeight="1" x14ac:dyDescent="0.25">
      <c r="A3" s="73"/>
      <c r="B3" s="73"/>
      <c r="D3" s="5"/>
      <c r="E3" s="5"/>
      <c r="F3" s="28"/>
      <c r="G3" s="41"/>
      <c r="H3" s="5"/>
      <c r="I3" s="5"/>
    </row>
    <row r="4" spans="1:9" ht="60" customHeight="1" x14ac:dyDescent="0.3">
      <c r="A4" s="101" t="s">
        <v>95</v>
      </c>
      <c r="B4" s="101"/>
      <c r="C4" s="101"/>
      <c r="D4" s="101"/>
      <c r="E4" s="101"/>
      <c r="F4" s="101"/>
      <c r="G4" s="101"/>
      <c r="H4" s="101"/>
      <c r="I4" s="101"/>
    </row>
    <row r="5" spans="1:9" ht="36.75" customHeight="1" x14ac:dyDescent="0.3">
      <c r="A5" s="102" t="s">
        <v>94</v>
      </c>
      <c r="B5" s="103"/>
      <c r="C5" s="103"/>
      <c r="D5" s="103"/>
      <c r="E5" s="103"/>
      <c r="F5" s="103"/>
      <c r="G5" s="103"/>
      <c r="H5" s="103"/>
      <c r="I5" s="103"/>
    </row>
    <row r="6" spans="1:9" s="11" customFormat="1" ht="18" customHeight="1" x14ac:dyDescent="0.3">
      <c r="B6" s="100" t="s">
        <v>114</v>
      </c>
      <c r="C6" s="100"/>
      <c r="D6" s="100"/>
      <c r="E6" s="100"/>
      <c r="F6" s="100"/>
      <c r="G6" s="100"/>
      <c r="H6" s="100"/>
      <c r="I6" s="100"/>
    </row>
    <row r="7" spans="1:9" s="11" customFormat="1" ht="18" customHeight="1" x14ac:dyDescent="0.3">
      <c r="B7" s="100" t="s">
        <v>115</v>
      </c>
      <c r="C7" s="100"/>
      <c r="D7" s="100"/>
      <c r="E7" s="100"/>
      <c r="F7" s="100"/>
      <c r="G7" s="100"/>
      <c r="H7" s="100"/>
      <c r="I7" s="100"/>
    </row>
    <row r="8" spans="1:9" s="11" customFormat="1" ht="18" customHeight="1" x14ac:dyDescent="0.3">
      <c r="B8" s="100" t="s">
        <v>116</v>
      </c>
      <c r="C8" s="100"/>
      <c r="D8" s="100"/>
      <c r="E8" s="100"/>
      <c r="F8" s="100"/>
      <c r="G8" s="100"/>
      <c r="H8" s="100"/>
      <c r="I8" s="100"/>
    </row>
    <row r="9" spans="1:9" s="11" customFormat="1" ht="18" customHeight="1" x14ac:dyDescent="0.3">
      <c r="B9" s="100" t="s">
        <v>117</v>
      </c>
      <c r="C9" s="100"/>
      <c r="D9" s="100"/>
      <c r="E9" s="100"/>
      <c r="F9" s="100"/>
      <c r="G9" s="100"/>
      <c r="H9" s="100"/>
      <c r="I9" s="100"/>
    </row>
    <row r="10" spans="1:9" ht="15" customHeight="1" x14ac:dyDescent="0.25"/>
    <row r="11" spans="1:9" s="12" customFormat="1" ht="65.099999999999994" customHeight="1" x14ac:dyDescent="0.3">
      <c r="A11" s="14" t="s">
        <v>27</v>
      </c>
      <c r="B11" s="104" t="s">
        <v>28</v>
      </c>
      <c r="C11" s="104"/>
      <c r="D11" s="104"/>
      <c r="E11" s="14" t="s">
        <v>29</v>
      </c>
      <c r="F11" s="30" t="s">
        <v>30</v>
      </c>
      <c r="G11" s="42" t="s">
        <v>98</v>
      </c>
      <c r="H11" s="19" t="s">
        <v>100</v>
      </c>
      <c r="I11" s="14" t="s">
        <v>38</v>
      </c>
    </row>
    <row r="12" spans="1:9" s="12" customFormat="1" ht="37.5" customHeight="1" x14ac:dyDescent="0.3">
      <c r="A12" s="14" t="s">
        <v>0</v>
      </c>
      <c r="B12" s="92" t="s">
        <v>39</v>
      </c>
      <c r="C12" s="92"/>
      <c r="D12" s="92"/>
      <c r="E12" s="8">
        <f>E13+E19</f>
        <v>20</v>
      </c>
      <c r="F12" s="31">
        <f>F13+F19</f>
        <v>20</v>
      </c>
      <c r="G12" s="43">
        <f>G13+G19</f>
        <v>20</v>
      </c>
      <c r="H12" s="8">
        <f>H13+H19</f>
        <v>20</v>
      </c>
      <c r="I12" s="14"/>
    </row>
    <row r="13" spans="1:9" s="13" customFormat="1" ht="39" customHeight="1" x14ac:dyDescent="0.3">
      <c r="A13" s="16">
        <v>1</v>
      </c>
      <c r="B13" s="92" t="s">
        <v>1</v>
      </c>
      <c r="C13" s="92"/>
      <c r="D13" s="92"/>
      <c r="E13" s="8">
        <f>SUM(E14:E18)</f>
        <v>10</v>
      </c>
      <c r="F13" s="31">
        <f>SUM(F14:F18)</f>
        <v>10</v>
      </c>
      <c r="G13" s="43">
        <f>SUM(G14:G18)</f>
        <v>10</v>
      </c>
      <c r="H13" s="8">
        <f>SUM(H14:H18)</f>
        <v>10</v>
      </c>
      <c r="I13" s="16"/>
    </row>
    <row r="14" spans="1:9" s="13" customFormat="1" ht="41.25" customHeight="1" x14ac:dyDescent="0.3">
      <c r="A14" s="16" t="s">
        <v>36</v>
      </c>
      <c r="B14" s="93" t="s">
        <v>73</v>
      </c>
      <c r="C14" s="94"/>
      <c r="D14" s="95"/>
      <c r="E14" s="16">
        <v>2</v>
      </c>
      <c r="F14" s="32">
        <v>2</v>
      </c>
      <c r="G14" s="44">
        <v>2</v>
      </c>
      <c r="H14" s="57">
        <v>2</v>
      </c>
      <c r="I14" s="16"/>
    </row>
    <row r="15" spans="1:9" s="2" customFormat="1" ht="39.75" customHeight="1" x14ac:dyDescent="0.3">
      <c r="A15" s="16" t="s">
        <v>37</v>
      </c>
      <c r="B15" s="93" t="s">
        <v>74</v>
      </c>
      <c r="C15" s="94"/>
      <c r="D15" s="95"/>
      <c r="E15" s="16">
        <v>2</v>
      </c>
      <c r="F15" s="32">
        <v>2</v>
      </c>
      <c r="G15" s="45">
        <v>2</v>
      </c>
      <c r="H15" s="7">
        <v>2</v>
      </c>
      <c r="I15" s="7"/>
    </row>
    <row r="16" spans="1:9" s="2" customFormat="1" ht="69.900000000000006" customHeight="1" x14ac:dyDescent="0.3">
      <c r="A16" s="16" t="s">
        <v>40</v>
      </c>
      <c r="B16" s="93" t="s">
        <v>64</v>
      </c>
      <c r="C16" s="94"/>
      <c r="D16" s="95"/>
      <c r="E16" s="16">
        <v>2</v>
      </c>
      <c r="F16" s="32">
        <v>2</v>
      </c>
      <c r="G16" s="45">
        <v>2</v>
      </c>
      <c r="H16" s="7">
        <v>2</v>
      </c>
      <c r="I16" s="7"/>
    </row>
    <row r="17" spans="1:9" s="2" customFormat="1" ht="50.4" customHeight="1" x14ac:dyDescent="0.3">
      <c r="A17" s="16" t="s">
        <v>41</v>
      </c>
      <c r="B17" s="93" t="s">
        <v>65</v>
      </c>
      <c r="C17" s="94"/>
      <c r="D17" s="95"/>
      <c r="E17" s="16">
        <v>2</v>
      </c>
      <c r="F17" s="32">
        <v>2</v>
      </c>
      <c r="G17" s="45">
        <v>2</v>
      </c>
      <c r="H17" s="7">
        <v>2</v>
      </c>
      <c r="I17" s="7"/>
    </row>
    <row r="18" spans="1:9" s="2" customFormat="1" ht="45.75" customHeight="1" x14ac:dyDescent="0.3">
      <c r="A18" s="16" t="s">
        <v>42</v>
      </c>
      <c r="B18" s="93" t="s">
        <v>66</v>
      </c>
      <c r="C18" s="94"/>
      <c r="D18" s="95"/>
      <c r="E18" s="16">
        <v>2</v>
      </c>
      <c r="F18" s="32">
        <v>2</v>
      </c>
      <c r="G18" s="45">
        <v>2</v>
      </c>
      <c r="H18" s="7">
        <v>2</v>
      </c>
      <c r="I18" s="7"/>
    </row>
    <row r="19" spans="1:9" s="13" customFormat="1" ht="107.4" customHeight="1" x14ac:dyDescent="0.3">
      <c r="A19" s="16">
        <v>2</v>
      </c>
      <c r="B19" s="85" t="s">
        <v>80</v>
      </c>
      <c r="C19" s="86"/>
      <c r="D19" s="87"/>
      <c r="E19" s="8">
        <f>SUM(E20:E24)</f>
        <v>10</v>
      </c>
      <c r="F19" s="31">
        <f>SUM(F20:F24)</f>
        <v>10</v>
      </c>
      <c r="G19" s="43">
        <f>SUM(G20:G24)</f>
        <v>10</v>
      </c>
      <c r="H19" s="8">
        <f>SUM(H20:H24)</f>
        <v>10</v>
      </c>
      <c r="I19" s="16"/>
    </row>
    <row r="20" spans="1:9" s="2" customFormat="1" ht="54.9" customHeight="1" x14ac:dyDescent="0.3">
      <c r="A20" s="16" t="s">
        <v>43</v>
      </c>
      <c r="B20" s="93" t="s">
        <v>89</v>
      </c>
      <c r="C20" s="94"/>
      <c r="D20" s="95"/>
      <c r="E20" s="16">
        <v>2</v>
      </c>
      <c r="F20" s="32">
        <v>2</v>
      </c>
      <c r="G20" s="45">
        <v>2</v>
      </c>
      <c r="H20" s="7">
        <v>2</v>
      </c>
      <c r="I20" s="7"/>
    </row>
    <row r="21" spans="1:9" s="2" customFormat="1" ht="54.9" customHeight="1" x14ac:dyDescent="0.3">
      <c r="A21" s="16" t="s">
        <v>44</v>
      </c>
      <c r="B21" s="93" t="s">
        <v>67</v>
      </c>
      <c r="C21" s="94"/>
      <c r="D21" s="95"/>
      <c r="E21" s="16">
        <v>2</v>
      </c>
      <c r="F21" s="32">
        <v>2</v>
      </c>
      <c r="G21" s="45">
        <v>2</v>
      </c>
      <c r="H21" s="7">
        <v>2</v>
      </c>
      <c r="I21" s="7"/>
    </row>
    <row r="22" spans="1:9" s="2" customFormat="1" ht="35.1" customHeight="1" x14ac:dyDescent="0.3">
      <c r="A22" s="16" t="s">
        <v>45</v>
      </c>
      <c r="B22" s="93" t="s">
        <v>87</v>
      </c>
      <c r="C22" s="94"/>
      <c r="D22" s="95"/>
      <c r="E22" s="16">
        <v>2</v>
      </c>
      <c r="F22" s="32">
        <v>2</v>
      </c>
      <c r="G22" s="45">
        <v>2</v>
      </c>
      <c r="H22" s="7">
        <v>2</v>
      </c>
      <c r="I22" s="7"/>
    </row>
    <row r="23" spans="1:9" s="13" customFormat="1" ht="69.900000000000006" customHeight="1" x14ac:dyDescent="0.3">
      <c r="A23" s="16" t="s">
        <v>46</v>
      </c>
      <c r="B23" s="93" t="s">
        <v>68</v>
      </c>
      <c r="C23" s="94"/>
      <c r="D23" s="95"/>
      <c r="E23" s="16">
        <v>2</v>
      </c>
      <c r="F23" s="32">
        <v>2</v>
      </c>
      <c r="G23" s="44">
        <v>2</v>
      </c>
      <c r="H23" s="57">
        <v>2</v>
      </c>
      <c r="I23" s="16"/>
    </row>
    <row r="24" spans="1:9" s="13" customFormat="1" ht="76.2" customHeight="1" x14ac:dyDescent="0.3">
      <c r="A24" s="16" t="s">
        <v>47</v>
      </c>
      <c r="B24" s="93" t="s">
        <v>75</v>
      </c>
      <c r="C24" s="94"/>
      <c r="D24" s="95"/>
      <c r="E24" s="16">
        <v>2</v>
      </c>
      <c r="F24" s="32">
        <v>2</v>
      </c>
      <c r="G24" s="44">
        <v>2</v>
      </c>
      <c r="H24" s="57">
        <v>2</v>
      </c>
      <c r="I24" s="16"/>
    </row>
    <row r="25" spans="1:9" s="12" customFormat="1" ht="24.9" customHeight="1" x14ac:dyDescent="0.3">
      <c r="A25" s="14" t="s">
        <v>2</v>
      </c>
      <c r="B25" s="96" t="s">
        <v>77</v>
      </c>
      <c r="C25" s="97"/>
      <c r="D25" s="98"/>
      <c r="E25" s="8">
        <f>E26+E32+E38</f>
        <v>30</v>
      </c>
      <c r="F25" s="31">
        <f>F26+F32+F38</f>
        <v>26</v>
      </c>
      <c r="G25" s="43">
        <f>G26+G32+G38</f>
        <v>28</v>
      </c>
      <c r="H25" s="8">
        <f>H26+H32+H38</f>
        <v>24</v>
      </c>
      <c r="I25" s="14"/>
    </row>
    <row r="26" spans="1:9" s="13" customFormat="1" ht="68.400000000000006" customHeight="1" x14ac:dyDescent="0.3">
      <c r="A26" s="16">
        <v>1</v>
      </c>
      <c r="B26" s="92" t="s">
        <v>5</v>
      </c>
      <c r="C26" s="92"/>
      <c r="D26" s="92"/>
      <c r="E26" s="8">
        <f>SUM(E27:E31)</f>
        <v>10</v>
      </c>
      <c r="F26" s="31">
        <f>SUM(F27:F31)</f>
        <v>10</v>
      </c>
      <c r="G26" s="43">
        <f>SUM(G27:G31)</f>
        <v>10</v>
      </c>
      <c r="H26" s="8">
        <f>SUM(H27:H31)</f>
        <v>9</v>
      </c>
      <c r="I26" s="14"/>
    </row>
    <row r="27" spans="1:9" s="2" customFormat="1" ht="35.1" customHeight="1" x14ac:dyDescent="0.3">
      <c r="A27" s="16" t="s">
        <v>36</v>
      </c>
      <c r="B27" s="93" t="s">
        <v>92</v>
      </c>
      <c r="C27" s="94"/>
      <c r="D27" s="95"/>
      <c r="E27" s="16">
        <v>2</v>
      </c>
      <c r="F27" s="32">
        <v>2</v>
      </c>
      <c r="G27" s="45">
        <v>2</v>
      </c>
      <c r="H27" s="7">
        <v>2</v>
      </c>
      <c r="I27" s="14"/>
    </row>
    <row r="28" spans="1:9" s="2" customFormat="1" ht="54.9" customHeight="1" x14ac:dyDescent="0.3">
      <c r="A28" s="16" t="s">
        <v>37</v>
      </c>
      <c r="B28" s="93" t="s">
        <v>55</v>
      </c>
      <c r="C28" s="94"/>
      <c r="D28" s="95"/>
      <c r="E28" s="16">
        <v>2</v>
      </c>
      <c r="F28" s="32">
        <v>2</v>
      </c>
      <c r="G28" s="45">
        <v>2</v>
      </c>
      <c r="H28" s="7">
        <v>1</v>
      </c>
      <c r="I28" s="14"/>
    </row>
    <row r="29" spans="1:9" s="2" customFormat="1" ht="54.9" customHeight="1" x14ac:dyDescent="0.3">
      <c r="A29" s="16" t="s">
        <v>40</v>
      </c>
      <c r="B29" s="93" t="s">
        <v>90</v>
      </c>
      <c r="C29" s="94"/>
      <c r="D29" s="95"/>
      <c r="E29" s="16">
        <v>2</v>
      </c>
      <c r="F29" s="32">
        <v>2</v>
      </c>
      <c r="G29" s="45">
        <v>2</v>
      </c>
      <c r="H29" s="7">
        <v>2</v>
      </c>
      <c r="I29" s="14"/>
    </row>
    <row r="30" spans="1:9" s="2" customFormat="1" ht="60" customHeight="1" x14ac:dyDescent="0.3">
      <c r="A30" s="16" t="s">
        <v>41</v>
      </c>
      <c r="B30" s="93" t="s">
        <v>91</v>
      </c>
      <c r="C30" s="94"/>
      <c r="D30" s="95"/>
      <c r="E30" s="16">
        <v>2</v>
      </c>
      <c r="F30" s="32">
        <v>2</v>
      </c>
      <c r="G30" s="45">
        <v>2</v>
      </c>
      <c r="H30" s="7">
        <v>2</v>
      </c>
      <c r="I30" s="14"/>
    </row>
    <row r="31" spans="1:9" s="2" customFormat="1" ht="92.25" customHeight="1" x14ac:dyDescent="0.3">
      <c r="A31" s="16" t="s">
        <v>42</v>
      </c>
      <c r="B31" s="93" t="s">
        <v>34</v>
      </c>
      <c r="C31" s="94"/>
      <c r="D31" s="95"/>
      <c r="E31" s="16">
        <v>2</v>
      </c>
      <c r="F31" s="32">
        <v>2</v>
      </c>
      <c r="G31" s="45">
        <v>2</v>
      </c>
      <c r="H31" s="7">
        <v>2</v>
      </c>
      <c r="I31" s="14"/>
    </row>
    <row r="32" spans="1:9" s="13" customFormat="1" ht="84.9" customHeight="1" x14ac:dyDescent="0.3">
      <c r="A32" s="16">
        <v>2</v>
      </c>
      <c r="B32" s="92" t="s">
        <v>21</v>
      </c>
      <c r="C32" s="92"/>
      <c r="D32" s="92"/>
      <c r="E32" s="8">
        <f>SUM(E33:E37)</f>
        <v>10</v>
      </c>
      <c r="F32" s="31">
        <f>SUM(F33:F37)</f>
        <v>9</v>
      </c>
      <c r="G32" s="43">
        <f>SUM(G33:G37)</f>
        <v>9</v>
      </c>
      <c r="H32" s="8">
        <f>SUM(H33:H37)</f>
        <v>7</v>
      </c>
      <c r="I32" s="14"/>
    </row>
    <row r="33" spans="1:9" s="2" customFormat="1" ht="46.8" customHeight="1" x14ac:dyDescent="0.3">
      <c r="A33" s="16" t="s">
        <v>43</v>
      </c>
      <c r="B33" s="93" t="s">
        <v>58</v>
      </c>
      <c r="C33" s="94"/>
      <c r="D33" s="95"/>
      <c r="E33" s="16">
        <v>2</v>
      </c>
      <c r="F33" s="32">
        <v>2</v>
      </c>
      <c r="G33" s="45">
        <v>2</v>
      </c>
      <c r="H33" s="7">
        <v>1</v>
      </c>
      <c r="I33" s="14"/>
    </row>
    <row r="34" spans="1:9" s="2" customFormat="1" ht="42" customHeight="1" x14ac:dyDescent="0.3">
      <c r="A34" s="16" t="s">
        <v>44</v>
      </c>
      <c r="B34" s="93" t="s">
        <v>60</v>
      </c>
      <c r="C34" s="94"/>
      <c r="D34" s="95"/>
      <c r="E34" s="16">
        <v>2</v>
      </c>
      <c r="F34" s="32">
        <v>2</v>
      </c>
      <c r="G34" s="45">
        <v>2</v>
      </c>
      <c r="H34" s="7">
        <v>1</v>
      </c>
      <c r="I34" s="14"/>
    </row>
    <row r="35" spans="1:9" s="2" customFormat="1" ht="41.25" customHeight="1" x14ac:dyDescent="0.3">
      <c r="A35" s="16" t="s">
        <v>45</v>
      </c>
      <c r="B35" s="89" t="s">
        <v>81</v>
      </c>
      <c r="C35" s="90"/>
      <c r="D35" s="91"/>
      <c r="E35" s="16">
        <v>2</v>
      </c>
      <c r="F35" s="32">
        <v>2</v>
      </c>
      <c r="G35" s="45">
        <v>2</v>
      </c>
      <c r="H35" s="7">
        <v>2</v>
      </c>
      <c r="I35" s="14"/>
    </row>
    <row r="36" spans="1:9" s="2" customFormat="1" ht="39" customHeight="1" x14ac:dyDescent="0.3">
      <c r="A36" s="16" t="s">
        <v>46</v>
      </c>
      <c r="B36" s="93" t="s">
        <v>48</v>
      </c>
      <c r="C36" s="94"/>
      <c r="D36" s="95"/>
      <c r="E36" s="16">
        <v>2</v>
      </c>
      <c r="F36" s="32">
        <v>2</v>
      </c>
      <c r="G36" s="45">
        <v>2</v>
      </c>
      <c r="H36" s="7">
        <v>2</v>
      </c>
      <c r="I36" s="14"/>
    </row>
    <row r="37" spans="1:9" s="2" customFormat="1" ht="59.25" customHeight="1" x14ac:dyDescent="0.3">
      <c r="A37" s="16" t="s">
        <v>47</v>
      </c>
      <c r="B37" s="93" t="s">
        <v>59</v>
      </c>
      <c r="C37" s="94"/>
      <c r="D37" s="95"/>
      <c r="E37" s="16">
        <v>2</v>
      </c>
      <c r="F37" s="32">
        <v>1</v>
      </c>
      <c r="G37" s="45">
        <v>1</v>
      </c>
      <c r="H37" s="7">
        <v>1</v>
      </c>
      <c r="I37" s="14"/>
    </row>
    <row r="38" spans="1:9" s="13" customFormat="1" ht="66" customHeight="1" x14ac:dyDescent="0.3">
      <c r="A38" s="16">
        <v>3</v>
      </c>
      <c r="B38" s="92" t="s">
        <v>4</v>
      </c>
      <c r="C38" s="92"/>
      <c r="D38" s="92"/>
      <c r="E38" s="8">
        <f>SUM(E39:E43)</f>
        <v>10</v>
      </c>
      <c r="F38" s="31">
        <f>SUM(F39:F43)</f>
        <v>7</v>
      </c>
      <c r="G38" s="43">
        <f>SUM(G39:G43)</f>
        <v>9</v>
      </c>
      <c r="H38" s="8">
        <f>SUM(H39:H43)</f>
        <v>8</v>
      </c>
      <c r="I38" s="14"/>
    </row>
    <row r="39" spans="1:9" s="2" customFormat="1" ht="60.6" customHeight="1" x14ac:dyDescent="0.3">
      <c r="A39" s="16" t="s">
        <v>50</v>
      </c>
      <c r="B39" s="93" t="s">
        <v>93</v>
      </c>
      <c r="C39" s="94"/>
      <c r="D39" s="95"/>
      <c r="E39" s="16">
        <v>2</v>
      </c>
      <c r="F39" s="32">
        <v>2</v>
      </c>
      <c r="G39" s="45">
        <v>2</v>
      </c>
      <c r="H39" s="7">
        <v>2</v>
      </c>
      <c r="I39" s="14"/>
    </row>
    <row r="40" spans="1:9" s="2" customFormat="1" ht="73.2" customHeight="1" x14ac:dyDescent="0.3">
      <c r="A40" s="16" t="s">
        <v>52</v>
      </c>
      <c r="B40" s="93" t="s">
        <v>54</v>
      </c>
      <c r="C40" s="94"/>
      <c r="D40" s="95"/>
      <c r="E40" s="16">
        <v>2</v>
      </c>
      <c r="F40" s="32"/>
      <c r="G40" s="45">
        <v>2</v>
      </c>
      <c r="H40" s="7">
        <v>2</v>
      </c>
      <c r="I40" s="14"/>
    </row>
    <row r="41" spans="1:9" s="2" customFormat="1" ht="51" customHeight="1" x14ac:dyDescent="0.3">
      <c r="A41" s="16" t="s">
        <v>53</v>
      </c>
      <c r="B41" s="93" t="s">
        <v>51</v>
      </c>
      <c r="C41" s="94"/>
      <c r="D41" s="95"/>
      <c r="E41" s="16">
        <v>2</v>
      </c>
      <c r="F41" s="32">
        <v>2</v>
      </c>
      <c r="G41" s="45">
        <v>2</v>
      </c>
      <c r="H41" s="7">
        <v>1</v>
      </c>
      <c r="I41" s="14"/>
    </row>
    <row r="42" spans="1:9" s="2" customFormat="1" ht="58.5" customHeight="1" x14ac:dyDescent="0.3">
      <c r="A42" s="16" t="s">
        <v>56</v>
      </c>
      <c r="B42" s="89" t="s">
        <v>61</v>
      </c>
      <c r="C42" s="90"/>
      <c r="D42" s="91"/>
      <c r="E42" s="16">
        <v>2</v>
      </c>
      <c r="F42" s="32">
        <v>1</v>
      </c>
      <c r="G42" s="45">
        <v>1</v>
      </c>
      <c r="H42" s="7">
        <v>1</v>
      </c>
      <c r="I42" s="14"/>
    </row>
    <row r="43" spans="1:9" s="2" customFormat="1" ht="59.25" customHeight="1" x14ac:dyDescent="0.3">
      <c r="A43" s="16" t="s">
        <v>57</v>
      </c>
      <c r="B43" s="89" t="s">
        <v>79</v>
      </c>
      <c r="C43" s="90"/>
      <c r="D43" s="91"/>
      <c r="E43" s="16">
        <v>2</v>
      </c>
      <c r="F43" s="32">
        <v>2</v>
      </c>
      <c r="G43" s="45">
        <v>2</v>
      </c>
      <c r="H43" s="7">
        <v>2</v>
      </c>
      <c r="I43" s="14"/>
    </row>
    <row r="44" spans="1:9" s="12" customFormat="1" ht="54.9" customHeight="1" x14ac:dyDescent="0.3">
      <c r="A44" s="14" t="s">
        <v>6</v>
      </c>
      <c r="B44" s="85" t="s">
        <v>63</v>
      </c>
      <c r="C44" s="86"/>
      <c r="D44" s="87"/>
      <c r="E44" s="8">
        <v>50</v>
      </c>
      <c r="F44" s="33">
        <f>SUM(F45:F50)</f>
        <v>50</v>
      </c>
      <c r="G44" s="46">
        <f>SUM(G45:G50)</f>
        <v>50</v>
      </c>
      <c r="H44" s="58">
        <f>SUM(H45:H50)</f>
        <v>50</v>
      </c>
      <c r="I44" s="14"/>
    </row>
    <row r="45" spans="1:9" s="13" customFormat="1" ht="25.8" customHeight="1" x14ac:dyDescent="0.3">
      <c r="A45" s="16"/>
      <c r="B45" s="78" t="s">
        <v>7</v>
      </c>
      <c r="C45" s="79"/>
      <c r="D45" s="80"/>
      <c r="E45" s="16">
        <v>50</v>
      </c>
      <c r="F45" s="32">
        <v>50</v>
      </c>
      <c r="G45" s="44">
        <v>50</v>
      </c>
      <c r="H45" s="57">
        <v>50</v>
      </c>
      <c r="I45" s="16"/>
    </row>
    <row r="46" spans="1:9" s="13" customFormat="1" ht="25.8" customHeight="1" x14ac:dyDescent="0.3">
      <c r="A46" s="16"/>
      <c r="B46" s="78" t="s">
        <v>8</v>
      </c>
      <c r="C46" s="79"/>
      <c r="D46" s="80"/>
      <c r="E46" s="16">
        <v>45</v>
      </c>
      <c r="F46" s="32"/>
      <c r="G46" s="44"/>
      <c r="H46" s="57"/>
      <c r="I46" s="16"/>
    </row>
    <row r="47" spans="1:9" s="13" customFormat="1" ht="25.8" customHeight="1" x14ac:dyDescent="0.3">
      <c r="A47" s="16"/>
      <c r="B47" s="78" t="s">
        <v>9</v>
      </c>
      <c r="C47" s="79"/>
      <c r="D47" s="80"/>
      <c r="E47" s="16">
        <v>40</v>
      </c>
      <c r="F47" s="32"/>
      <c r="G47" s="44"/>
      <c r="H47" s="57"/>
      <c r="I47" s="16"/>
    </row>
    <row r="48" spans="1:9" s="13" customFormat="1" ht="25.8" customHeight="1" x14ac:dyDescent="0.3">
      <c r="A48" s="16"/>
      <c r="B48" s="78" t="s">
        <v>22</v>
      </c>
      <c r="C48" s="79"/>
      <c r="D48" s="80"/>
      <c r="E48" s="16">
        <v>30</v>
      </c>
      <c r="F48" s="32"/>
      <c r="G48" s="44"/>
      <c r="H48" s="57"/>
      <c r="I48" s="16"/>
    </row>
    <row r="49" spans="1:9" s="13" customFormat="1" ht="25.8" customHeight="1" x14ac:dyDescent="0.3">
      <c r="A49" s="16"/>
      <c r="B49" s="78" t="s">
        <v>23</v>
      </c>
      <c r="C49" s="79"/>
      <c r="D49" s="80"/>
      <c r="E49" s="16">
        <v>25</v>
      </c>
      <c r="F49" s="32"/>
      <c r="G49" s="44"/>
      <c r="H49" s="57"/>
      <c r="I49" s="16"/>
    </row>
    <row r="50" spans="1:9" s="13" customFormat="1" ht="25.8" customHeight="1" x14ac:dyDescent="0.3">
      <c r="A50" s="16"/>
      <c r="B50" s="78" t="s">
        <v>24</v>
      </c>
      <c r="C50" s="79"/>
      <c r="D50" s="80"/>
      <c r="E50" s="16">
        <v>0</v>
      </c>
      <c r="F50" s="32"/>
      <c r="G50" s="44"/>
      <c r="H50" s="57"/>
      <c r="I50" s="16"/>
    </row>
    <row r="51" spans="1:9" s="12" customFormat="1" ht="28.5" customHeight="1" x14ac:dyDescent="0.3">
      <c r="A51" s="62"/>
      <c r="B51" s="104" t="s">
        <v>10</v>
      </c>
      <c r="C51" s="104"/>
      <c r="D51" s="104"/>
      <c r="E51" s="62">
        <f>E12+E25+E44</f>
        <v>100</v>
      </c>
      <c r="F51" s="33">
        <f>F12+F25+F44</f>
        <v>96</v>
      </c>
      <c r="G51" s="46">
        <f>G12+G25+G44</f>
        <v>98</v>
      </c>
      <c r="H51" s="62">
        <f>H12+H25+H44</f>
        <v>94</v>
      </c>
      <c r="I51" s="62"/>
    </row>
    <row r="52" spans="1:9" ht="10.5" customHeight="1" x14ac:dyDescent="0.25">
      <c r="C52" s="1"/>
      <c r="D52" s="1"/>
    </row>
    <row r="53" spans="1:9" ht="24.9" customHeight="1" x14ac:dyDescent="0.3">
      <c r="B53" s="88" t="s">
        <v>32</v>
      </c>
      <c r="C53" s="88"/>
      <c r="D53" s="88"/>
      <c r="F53" s="34"/>
    </row>
    <row r="54" spans="1:9" s="11" customFormat="1" ht="78" customHeight="1" x14ac:dyDescent="0.3">
      <c r="A54" s="84" t="s">
        <v>18</v>
      </c>
      <c r="B54" s="84"/>
      <c r="C54" s="84"/>
      <c r="D54" s="15" t="s">
        <v>19</v>
      </c>
      <c r="E54" s="19" t="s">
        <v>99</v>
      </c>
      <c r="F54" s="30" t="s">
        <v>20</v>
      </c>
      <c r="G54" s="42" t="s">
        <v>20</v>
      </c>
      <c r="H54" s="19" t="s">
        <v>20</v>
      </c>
      <c r="I54" s="15" t="s">
        <v>38</v>
      </c>
    </row>
    <row r="55" spans="1:9" ht="35.1" customHeight="1" x14ac:dyDescent="0.3">
      <c r="A55" s="74" t="s">
        <v>12</v>
      </c>
      <c r="B55" s="74"/>
      <c r="C55" s="74"/>
      <c r="D55" s="16" t="s">
        <v>11</v>
      </c>
      <c r="E55" s="16" t="s">
        <v>97</v>
      </c>
      <c r="F55" s="53">
        <f>F51</f>
        <v>96</v>
      </c>
      <c r="G55" s="47">
        <f>G51</f>
        <v>98</v>
      </c>
      <c r="H55" s="6">
        <f>H51</f>
        <v>94</v>
      </c>
      <c r="I55" s="9"/>
    </row>
    <row r="56" spans="1:9" ht="35.1" customHeight="1" x14ac:dyDescent="0.3">
      <c r="A56" s="74" t="s">
        <v>25</v>
      </c>
      <c r="B56" s="74"/>
      <c r="C56" s="74"/>
      <c r="D56" s="16" t="s">
        <v>13</v>
      </c>
      <c r="E56" s="16"/>
      <c r="F56" s="35"/>
      <c r="G56" s="47"/>
      <c r="H56" s="6"/>
      <c r="I56" s="9"/>
    </row>
    <row r="57" spans="1:9" ht="35.1" customHeight="1" x14ac:dyDescent="0.3">
      <c r="A57" s="74" t="s">
        <v>15</v>
      </c>
      <c r="B57" s="74"/>
      <c r="C57" s="74"/>
      <c r="D57" s="16" t="s">
        <v>14</v>
      </c>
      <c r="E57" s="16"/>
      <c r="G57" s="47"/>
      <c r="H57" s="6"/>
      <c r="I57" s="9"/>
    </row>
    <row r="58" spans="1:9" ht="35.1" customHeight="1" x14ac:dyDescent="0.3">
      <c r="A58" s="74" t="s">
        <v>17</v>
      </c>
      <c r="B58" s="74"/>
      <c r="C58" s="74"/>
      <c r="D58" s="16" t="s">
        <v>16</v>
      </c>
      <c r="E58" s="16"/>
      <c r="F58" s="32"/>
      <c r="G58" s="47"/>
      <c r="H58" s="6"/>
      <c r="I58" s="9"/>
    </row>
    <row r="59" spans="1:9" ht="15" customHeight="1" x14ac:dyDescent="0.3"/>
    <row r="60" spans="1:9" s="26" customFormat="1" ht="24.9" customHeight="1" x14ac:dyDescent="0.3">
      <c r="B60" s="75" t="s">
        <v>104</v>
      </c>
      <c r="C60" s="75"/>
      <c r="D60" s="75"/>
      <c r="E60" s="75"/>
      <c r="F60" s="75"/>
      <c r="G60" s="75"/>
      <c r="H60" s="75"/>
      <c r="I60" s="75"/>
    </row>
    <row r="61" spans="1:9" s="26" customFormat="1" ht="22.8" customHeight="1" x14ac:dyDescent="0.3">
      <c r="A61" s="66"/>
      <c r="B61" s="76" t="s">
        <v>145</v>
      </c>
      <c r="C61" s="76"/>
      <c r="D61" s="76"/>
      <c r="E61" s="76"/>
      <c r="F61" s="76"/>
      <c r="G61" s="76"/>
      <c r="H61" s="76"/>
      <c r="I61" s="76"/>
    </row>
    <row r="62" spans="1:9" s="25" customFormat="1" ht="18" customHeight="1" x14ac:dyDescent="0.3">
      <c r="B62" s="67"/>
      <c r="C62" s="59"/>
      <c r="D62" s="72" t="s">
        <v>146</v>
      </c>
      <c r="E62" s="72"/>
      <c r="F62" s="72"/>
      <c r="G62" s="72"/>
      <c r="H62" s="72"/>
      <c r="I62" s="72"/>
    </row>
    <row r="63" spans="1:9" s="22" customFormat="1" ht="32.25" customHeight="1" x14ac:dyDescent="0.3">
      <c r="B63" s="77"/>
      <c r="C63" s="77"/>
      <c r="D63" s="73" t="s">
        <v>101</v>
      </c>
      <c r="E63" s="73"/>
      <c r="F63" s="73"/>
      <c r="G63" s="73"/>
      <c r="H63" s="73"/>
      <c r="I63" s="73"/>
    </row>
    <row r="64" spans="1:9" s="22" customFormat="1" ht="16.8" x14ac:dyDescent="0.3">
      <c r="B64" s="23"/>
      <c r="C64" s="68"/>
      <c r="D64" s="23"/>
      <c r="E64" s="23"/>
      <c r="F64" s="23"/>
      <c r="G64" s="69"/>
      <c r="H64" s="23"/>
      <c r="I64" s="23"/>
    </row>
    <row r="65" spans="2:9" s="22" customFormat="1" ht="16.8" x14ac:dyDescent="0.3">
      <c r="B65" s="23"/>
      <c r="C65" s="68"/>
      <c r="D65" s="23"/>
      <c r="E65" s="23"/>
      <c r="F65" s="23"/>
      <c r="G65" s="69"/>
      <c r="H65" s="23"/>
      <c r="I65" s="23"/>
    </row>
    <row r="66" spans="2:9" ht="18" customHeight="1" x14ac:dyDescent="0.3">
      <c r="B66" s="23"/>
      <c r="C66" s="68"/>
      <c r="D66" s="23"/>
      <c r="E66" s="23"/>
      <c r="F66" s="23"/>
      <c r="G66" s="69"/>
      <c r="H66" s="23"/>
      <c r="I66" s="23"/>
    </row>
    <row r="67" spans="2:9" ht="18" customHeight="1" x14ac:dyDescent="0.3">
      <c r="B67" s="23"/>
      <c r="C67" s="68"/>
      <c r="D67" s="23"/>
      <c r="E67" s="23"/>
      <c r="F67" s="23"/>
      <c r="G67" s="69"/>
      <c r="H67" s="23"/>
      <c r="I67" s="23"/>
    </row>
    <row r="68" spans="2:9" ht="18" customHeight="1" x14ac:dyDescent="0.3">
      <c r="B68" s="23"/>
      <c r="C68" s="68"/>
      <c r="D68" s="23"/>
      <c r="E68" s="23"/>
      <c r="F68" s="23"/>
      <c r="G68" s="69"/>
      <c r="H68" s="23"/>
      <c r="I68" s="23"/>
    </row>
    <row r="69" spans="2:9" ht="18" customHeight="1" x14ac:dyDescent="0.3">
      <c r="B69" s="70"/>
      <c r="C69" s="71"/>
      <c r="D69" s="99" t="s">
        <v>107</v>
      </c>
      <c r="E69" s="99"/>
      <c r="F69" s="99"/>
      <c r="G69" s="99"/>
      <c r="H69" s="99"/>
      <c r="I69" s="99"/>
    </row>
    <row r="70" spans="2:9" ht="18" customHeight="1" x14ac:dyDescent="0.3">
      <c r="B70" s="17"/>
    </row>
  </sheetData>
  <mergeCells count="62">
    <mergeCell ref="B6:I6"/>
    <mergeCell ref="A2:C2"/>
    <mergeCell ref="D2:I2"/>
    <mergeCell ref="A3:B3"/>
    <mergeCell ref="A4:I4"/>
    <mergeCell ref="A5:I5"/>
    <mergeCell ref="B19:D19"/>
    <mergeCell ref="B7:I7"/>
    <mergeCell ref="B8:I8"/>
    <mergeCell ref="B9:I9"/>
    <mergeCell ref="B11:D11"/>
    <mergeCell ref="B12:D12"/>
    <mergeCell ref="B13:D13"/>
    <mergeCell ref="B14:D14"/>
    <mergeCell ref="B15:D15"/>
    <mergeCell ref="B16:D16"/>
    <mergeCell ref="B17:D17"/>
    <mergeCell ref="B18:D18"/>
    <mergeCell ref="B42:D42"/>
    <mergeCell ref="B31:D31"/>
    <mergeCell ref="B20:D20"/>
    <mergeCell ref="B21:D21"/>
    <mergeCell ref="B22:D22"/>
    <mergeCell ref="B23:D23"/>
    <mergeCell ref="B24:D24"/>
    <mergeCell ref="B25:D25"/>
    <mergeCell ref="B26:D26"/>
    <mergeCell ref="B27:D27"/>
    <mergeCell ref="B28:D28"/>
    <mergeCell ref="B29:D29"/>
    <mergeCell ref="B30:D30"/>
    <mergeCell ref="B37:D37"/>
    <mergeCell ref="B38:D38"/>
    <mergeCell ref="B39:D39"/>
    <mergeCell ref="B40:D40"/>
    <mergeCell ref="B41:D41"/>
    <mergeCell ref="B32:D32"/>
    <mergeCell ref="B33:D33"/>
    <mergeCell ref="B34:D34"/>
    <mergeCell ref="B35:D35"/>
    <mergeCell ref="B36:D36"/>
    <mergeCell ref="B49:D49"/>
    <mergeCell ref="B53:D53"/>
    <mergeCell ref="B43:D43"/>
    <mergeCell ref="B44:D44"/>
    <mergeCell ref="B45:D45"/>
    <mergeCell ref="B46:D46"/>
    <mergeCell ref="B47:D47"/>
    <mergeCell ref="B48:D48"/>
    <mergeCell ref="D69:I69"/>
    <mergeCell ref="B50:D50"/>
    <mergeCell ref="B51:D51"/>
    <mergeCell ref="A54:C54"/>
    <mergeCell ref="A55:C55"/>
    <mergeCell ref="A56:C56"/>
    <mergeCell ref="A57:C57"/>
    <mergeCell ref="A58:C58"/>
    <mergeCell ref="B60:I60"/>
    <mergeCell ref="D62:I62"/>
    <mergeCell ref="D63:I63"/>
    <mergeCell ref="B61:I61"/>
    <mergeCell ref="B63:C63"/>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57" zoomScale="115" zoomScaleNormal="115" workbookViewId="0">
      <selection activeCell="A61" sqref="A61:XFD62"/>
    </sheetView>
  </sheetViews>
  <sheetFormatPr defaultColWidth="9.109375" defaultRowHeight="15.6" x14ac:dyDescent="0.3"/>
  <cols>
    <col min="1" max="1" width="5.44140625" style="26" bestFit="1" customWidth="1"/>
    <col min="2" max="2" width="27.109375" style="1" customWidth="1"/>
    <col min="3" max="3" width="12.44140625" style="26" customWidth="1"/>
    <col min="4" max="4" width="12.5546875" style="26" customWidth="1"/>
    <col min="5" max="5" width="11.33203125" style="26" customWidth="1"/>
    <col min="6" max="6" width="11.6640625" style="27" hidden="1" customWidth="1"/>
    <col min="7" max="7" width="11.6640625" style="40" hidden="1" customWidth="1"/>
    <col min="8" max="8" width="11.6640625" style="48" customWidth="1"/>
    <col min="9" max="9" width="17.44140625" style="26" customWidth="1"/>
    <col min="10" max="16384" width="9.109375" style="26"/>
  </cols>
  <sheetData>
    <row r="1" spans="1:9" ht="16.2" x14ac:dyDescent="0.3">
      <c r="I1" s="3" t="s">
        <v>105</v>
      </c>
    </row>
    <row r="2" spans="1:9" s="22" customFormat="1" ht="50.1" customHeight="1" x14ac:dyDescent="0.3">
      <c r="A2" s="77" t="s">
        <v>26</v>
      </c>
      <c r="B2" s="77"/>
      <c r="C2" s="77"/>
      <c r="D2" s="77" t="s">
        <v>31</v>
      </c>
      <c r="E2" s="77"/>
      <c r="F2" s="77"/>
      <c r="G2" s="77"/>
      <c r="H2" s="77"/>
      <c r="I2" s="77"/>
    </row>
    <row r="3" spans="1:9" s="22" customFormat="1" ht="15" customHeight="1" x14ac:dyDescent="0.25">
      <c r="A3" s="73"/>
      <c r="B3" s="73"/>
      <c r="D3" s="5"/>
      <c r="E3" s="5"/>
      <c r="F3" s="28"/>
      <c r="G3" s="41"/>
      <c r="H3" s="49"/>
      <c r="I3" s="5"/>
    </row>
    <row r="4" spans="1:9" ht="60" customHeight="1" x14ac:dyDescent="0.3">
      <c r="A4" s="101" t="s">
        <v>95</v>
      </c>
      <c r="B4" s="101"/>
      <c r="C4" s="101"/>
      <c r="D4" s="101"/>
      <c r="E4" s="101"/>
      <c r="F4" s="101"/>
      <c r="G4" s="101"/>
      <c r="H4" s="101"/>
      <c r="I4" s="101"/>
    </row>
    <row r="5" spans="1:9" ht="36.75" customHeight="1" x14ac:dyDescent="0.3">
      <c r="A5" s="102" t="s">
        <v>94</v>
      </c>
      <c r="B5" s="103"/>
      <c r="C5" s="103"/>
      <c r="D5" s="103"/>
      <c r="E5" s="103"/>
      <c r="F5" s="103"/>
      <c r="G5" s="103"/>
      <c r="H5" s="103"/>
      <c r="I5" s="103"/>
    </row>
    <row r="6" spans="1:9" s="21" customFormat="1" ht="18" customHeight="1" x14ac:dyDescent="0.3">
      <c r="B6" s="100" t="s">
        <v>118</v>
      </c>
      <c r="C6" s="100"/>
      <c r="D6" s="100"/>
      <c r="E6" s="100"/>
      <c r="F6" s="100"/>
      <c r="G6" s="100"/>
      <c r="H6" s="100"/>
      <c r="I6" s="100"/>
    </row>
    <row r="7" spans="1:9" s="21" customFormat="1" ht="18" customHeight="1" x14ac:dyDescent="0.3">
      <c r="B7" s="100" t="s">
        <v>119</v>
      </c>
      <c r="C7" s="100"/>
      <c r="D7" s="100"/>
      <c r="E7" s="100"/>
      <c r="F7" s="100"/>
      <c r="G7" s="100"/>
      <c r="H7" s="100"/>
      <c r="I7" s="100"/>
    </row>
    <row r="8" spans="1:9" s="21" customFormat="1" ht="18" customHeight="1" x14ac:dyDescent="0.3">
      <c r="B8" s="100" t="s">
        <v>120</v>
      </c>
      <c r="C8" s="100"/>
      <c r="D8" s="100"/>
      <c r="E8" s="100"/>
      <c r="F8" s="100"/>
      <c r="G8" s="100"/>
      <c r="H8" s="100"/>
      <c r="I8" s="100"/>
    </row>
    <row r="9" spans="1:9" s="21" customFormat="1" ht="18" customHeight="1" x14ac:dyDescent="0.3">
      <c r="B9" s="100" t="s">
        <v>121</v>
      </c>
      <c r="C9" s="100"/>
      <c r="D9" s="100"/>
      <c r="E9" s="100"/>
      <c r="F9" s="100"/>
      <c r="G9" s="100"/>
      <c r="H9" s="100"/>
      <c r="I9" s="100"/>
    </row>
    <row r="10" spans="1:9" ht="15" customHeight="1" x14ac:dyDescent="0.25"/>
    <row r="11" spans="1:9" s="22" customFormat="1" ht="65.099999999999994" customHeight="1" x14ac:dyDescent="0.3">
      <c r="A11" s="24" t="s">
        <v>27</v>
      </c>
      <c r="B11" s="104" t="s">
        <v>28</v>
      </c>
      <c r="C11" s="104"/>
      <c r="D11" s="104"/>
      <c r="E11" s="24" t="s">
        <v>29</v>
      </c>
      <c r="F11" s="30" t="s">
        <v>30</v>
      </c>
      <c r="G11" s="42" t="s">
        <v>98</v>
      </c>
      <c r="H11" s="19" t="s">
        <v>100</v>
      </c>
      <c r="I11" s="24" t="s">
        <v>38</v>
      </c>
    </row>
    <row r="12" spans="1:9" s="22" customFormat="1" ht="37.5" customHeight="1" x14ac:dyDescent="0.3">
      <c r="A12" s="24" t="s">
        <v>0</v>
      </c>
      <c r="B12" s="92" t="s">
        <v>39</v>
      </c>
      <c r="C12" s="92"/>
      <c r="D12" s="92"/>
      <c r="E12" s="8">
        <f>E13+E19</f>
        <v>20</v>
      </c>
      <c r="F12" s="31">
        <f>F13+F19</f>
        <v>19</v>
      </c>
      <c r="G12" s="43">
        <f>G13+G19</f>
        <v>18</v>
      </c>
      <c r="H12" s="8">
        <f>H13+H19</f>
        <v>18</v>
      </c>
      <c r="I12" s="24"/>
    </row>
    <row r="13" spans="1:9" s="23" customFormat="1" ht="39" customHeight="1" x14ac:dyDescent="0.3">
      <c r="A13" s="20">
        <v>1</v>
      </c>
      <c r="B13" s="92" t="s">
        <v>1</v>
      </c>
      <c r="C13" s="92"/>
      <c r="D13" s="92"/>
      <c r="E13" s="8">
        <f>SUM(E14:E18)</f>
        <v>10</v>
      </c>
      <c r="F13" s="31">
        <f>SUM(F14:F18)</f>
        <v>9</v>
      </c>
      <c r="G13" s="43">
        <f>SUM(G14:G18)</f>
        <v>8</v>
      </c>
      <c r="H13" s="8">
        <f>SUM(H14:H18)</f>
        <v>8</v>
      </c>
      <c r="I13" s="20"/>
    </row>
    <row r="14" spans="1:9" s="23" customFormat="1" ht="41.25" customHeight="1" x14ac:dyDescent="0.3">
      <c r="A14" s="20" t="s">
        <v>36</v>
      </c>
      <c r="B14" s="93" t="s">
        <v>73</v>
      </c>
      <c r="C14" s="94"/>
      <c r="D14" s="95"/>
      <c r="E14" s="20">
        <v>2</v>
      </c>
      <c r="F14" s="32">
        <v>1</v>
      </c>
      <c r="G14" s="44">
        <v>1</v>
      </c>
      <c r="H14" s="57">
        <v>1</v>
      </c>
      <c r="I14" s="20"/>
    </row>
    <row r="15" spans="1:9" s="2" customFormat="1" ht="39.75" customHeight="1" x14ac:dyDescent="0.3">
      <c r="A15" s="20" t="s">
        <v>37</v>
      </c>
      <c r="B15" s="93" t="s">
        <v>74</v>
      </c>
      <c r="C15" s="94"/>
      <c r="D15" s="95"/>
      <c r="E15" s="20">
        <v>2</v>
      </c>
      <c r="F15" s="52">
        <v>2</v>
      </c>
      <c r="G15" s="45">
        <v>2</v>
      </c>
      <c r="H15" s="7">
        <v>2</v>
      </c>
      <c r="I15" s="7"/>
    </row>
    <row r="16" spans="1:9" s="2" customFormat="1" ht="69.900000000000006" customHeight="1" x14ac:dyDescent="0.3">
      <c r="A16" s="20" t="s">
        <v>40</v>
      </c>
      <c r="B16" s="93" t="s">
        <v>64</v>
      </c>
      <c r="C16" s="94"/>
      <c r="D16" s="95"/>
      <c r="E16" s="20">
        <v>2</v>
      </c>
      <c r="F16" s="52">
        <v>2</v>
      </c>
      <c r="G16" s="45">
        <v>2</v>
      </c>
      <c r="H16" s="7">
        <v>2</v>
      </c>
      <c r="I16" s="7"/>
    </row>
    <row r="17" spans="1:9" s="2" customFormat="1" ht="39.75" customHeight="1" x14ac:dyDescent="0.3">
      <c r="A17" s="20" t="s">
        <v>41</v>
      </c>
      <c r="B17" s="93" t="s">
        <v>65</v>
      </c>
      <c r="C17" s="94"/>
      <c r="D17" s="95"/>
      <c r="E17" s="20">
        <v>2</v>
      </c>
      <c r="F17" s="52">
        <v>2</v>
      </c>
      <c r="G17" s="45">
        <v>2</v>
      </c>
      <c r="H17" s="7">
        <v>2</v>
      </c>
      <c r="I17" s="7"/>
    </row>
    <row r="18" spans="1:9" s="2" customFormat="1" ht="45.75" customHeight="1" x14ac:dyDescent="0.3">
      <c r="A18" s="20" t="s">
        <v>42</v>
      </c>
      <c r="B18" s="93" t="s">
        <v>66</v>
      </c>
      <c r="C18" s="94"/>
      <c r="D18" s="95"/>
      <c r="E18" s="20">
        <v>2</v>
      </c>
      <c r="F18" s="52">
        <v>2</v>
      </c>
      <c r="G18" s="45">
        <v>1</v>
      </c>
      <c r="H18" s="7">
        <v>1</v>
      </c>
      <c r="I18" s="7"/>
    </row>
    <row r="19" spans="1:9" s="23" customFormat="1" ht="102.75" customHeight="1" x14ac:dyDescent="0.3">
      <c r="A19" s="20">
        <v>2</v>
      </c>
      <c r="B19" s="85" t="s">
        <v>80</v>
      </c>
      <c r="C19" s="86"/>
      <c r="D19" s="87"/>
      <c r="E19" s="8">
        <f>SUM(E20:E24)</f>
        <v>10</v>
      </c>
      <c r="F19" s="31">
        <f>SUM(F20:F24)</f>
        <v>10</v>
      </c>
      <c r="G19" s="43">
        <f>SUM(G20:G24)</f>
        <v>10</v>
      </c>
      <c r="H19" s="8">
        <f>SUM(H20:H24)</f>
        <v>10</v>
      </c>
      <c r="I19" s="20"/>
    </row>
    <row r="20" spans="1:9" s="2" customFormat="1" ht="54.9" customHeight="1" x14ac:dyDescent="0.3">
      <c r="A20" s="20" t="s">
        <v>43</v>
      </c>
      <c r="B20" s="93" t="s">
        <v>89</v>
      </c>
      <c r="C20" s="94"/>
      <c r="D20" s="95"/>
      <c r="E20" s="20">
        <v>2</v>
      </c>
      <c r="F20" s="52">
        <v>2</v>
      </c>
      <c r="G20" s="45">
        <v>2</v>
      </c>
      <c r="H20" s="7">
        <v>2</v>
      </c>
      <c r="I20" s="7"/>
    </row>
    <row r="21" spans="1:9" s="2" customFormat="1" ht="54.9" customHeight="1" x14ac:dyDescent="0.3">
      <c r="A21" s="20" t="s">
        <v>44</v>
      </c>
      <c r="B21" s="93" t="s">
        <v>67</v>
      </c>
      <c r="C21" s="94"/>
      <c r="D21" s="95"/>
      <c r="E21" s="20">
        <v>2</v>
      </c>
      <c r="F21" s="52">
        <v>2</v>
      </c>
      <c r="G21" s="45">
        <v>2</v>
      </c>
      <c r="H21" s="7">
        <v>2</v>
      </c>
      <c r="I21" s="7"/>
    </row>
    <row r="22" spans="1:9" s="2" customFormat="1" ht="35.1" customHeight="1" x14ac:dyDescent="0.3">
      <c r="A22" s="20" t="s">
        <v>45</v>
      </c>
      <c r="B22" s="93" t="s">
        <v>87</v>
      </c>
      <c r="C22" s="94"/>
      <c r="D22" s="95"/>
      <c r="E22" s="20">
        <v>2</v>
      </c>
      <c r="F22" s="52">
        <v>2</v>
      </c>
      <c r="G22" s="45">
        <v>2</v>
      </c>
      <c r="H22" s="7">
        <v>2</v>
      </c>
      <c r="I22" s="7"/>
    </row>
    <row r="23" spans="1:9" s="23" customFormat="1" ht="69.900000000000006" customHeight="1" x14ac:dyDescent="0.3">
      <c r="A23" s="20" t="s">
        <v>46</v>
      </c>
      <c r="B23" s="93" t="s">
        <v>68</v>
      </c>
      <c r="C23" s="94"/>
      <c r="D23" s="95"/>
      <c r="E23" s="20">
        <v>2</v>
      </c>
      <c r="F23" s="32">
        <v>2</v>
      </c>
      <c r="G23" s="44">
        <v>2</v>
      </c>
      <c r="H23" s="57">
        <v>2</v>
      </c>
      <c r="I23" s="20"/>
    </row>
    <row r="24" spans="1:9" s="23" customFormat="1" ht="69.900000000000006" customHeight="1" x14ac:dyDescent="0.3">
      <c r="A24" s="20" t="s">
        <v>47</v>
      </c>
      <c r="B24" s="93" t="s">
        <v>75</v>
      </c>
      <c r="C24" s="94"/>
      <c r="D24" s="95"/>
      <c r="E24" s="20">
        <v>2</v>
      </c>
      <c r="F24" s="32">
        <v>2</v>
      </c>
      <c r="G24" s="44">
        <v>2</v>
      </c>
      <c r="H24" s="57">
        <v>2</v>
      </c>
      <c r="I24" s="20"/>
    </row>
    <row r="25" spans="1:9" s="22" customFormat="1" ht="24.9" customHeight="1" x14ac:dyDescent="0.3">
      <c r="A25" s="24" t="s">
        <v>2</v>
      </c>
      <c r="B25" s="96" t="s">
        <v>77</v>
      </c>
      <c r="C25" s="97"/>
      <c r="D25" s="98"/>
      <c r="E25" s="8">
        <f>E26+E32+E38</f>
        <v>30</v>
      </c>
      <c r="F25" s="31">
        <f>F26+F32+F38</f>
        <v>26</v>
      </c>
      <c r="G25" s="43">
        <f>G26+G32+G38</f>
        <v>26</v>
      </c>
      <c r="H25" s="8">
        <f>H26+H32+H38</f>
        <v>22</v>
      </c>
      <c r="I25" s="24"/>
    </row>
    <row r="26" spans="1:9" s="23" customFormat="1" ht="67.8" customHeight="1" x14ac:dyDescent="0.3">
      <c r="A26" s="20">
        <v>1</v>
      </c>
      <c r="B26" s="92" t="s">
        <v>5</v>
      </c>
      <c r="C26" s="92"/>
      <c r="D26" s="92"/>
      <c r="E26" s="8">
        <f>SUM(E27:E31)</f>
        <v>10</v>
      </c>
      <c r="F26" s="31">
        <f>SUM(F27:F31)</f>
        <v>9</v>
      </c>
      <c r="G26" s="43">
        <f>SUM(G27:G31)</f>
        <v>9</v>
      </c>
      <c r="H26" s="8">
        <f>SUM(H27:H31)</f>
        <v>7</v>
      </c>
      <c r="I26" s="24"/>
    </row>
    <row r="27" spans="1:9" s="2" customFormat="1" ht="35.1" customHeight="1" x14ac:dyDescent="0.3">
      <c r="A27" s="20" t="s">
        <v>36</v>
      </c>
      <c r="B27" s="93" t="s">
        <v>92</v>
      </c>
      <c r="C27" s="94"/>
      <c r="D27" s="95"/>
      <c r="E27" s="20">
        <v>2</v>
      </c>
      <c r="F27" s="52">
        <v>2</v>
      </c>
      <c r="G27" s="45">
        <v>2</v>
      </c>
      <c r="H27" s="7">
        <v>2</v>
      </c>
      <c r="I27" s="24"/>
    </row>
    <row r="28" spans="1:9" s="2" customFormat="1" ht="54.9" customHeight="1" x14ac:dyDescent="0.3">
      <c r="A28" s="20" t="s">
        <v>37</v>
      </c>
      <c r="B28" s="93" t="s">
        <v>55</v>
      </c>
      <c r="C28" s="94"/>
      <c r="D28" s="95"/>
      <c r="E28" s="20">
        <v>2</v>
      </c>
      <c r="F28" s="52">
        <v>1</v>
      </c>
      <c r="G28" s="45">
        <v>1</v>
      </c>
      <c r="H28" s="7">
        <v>0</v>
      </c>
      <c r="I28" s="24"/>
    </row>
    <row r="29" spans="1:9" s="2" customFormat="1" ht="54.9" customHeight="1" x14ac:dyDescent="0.3">
      <c r="A29" s="20" t="s">
        <v>40</v>
      </c>
      <c r="B29" s="93" t="s">
        <v>90</v>
      </c>
      <c r="C29" s="94"/>
      <c r="D29" s="95"/>
      <c r="E29" s="20">
        <v>2</v>
      </c>
      <c r="F29" s="52">
        <v>2</v>
      </c>
      <c r="G29" s="45">
        <v>2</v>
      </c>
      <c r="H29" s="7">
        <v>1</v>
      </c>
      <c r="I29" s="24"/>
    </row>
    <row r="30" spans="1:9" s="2" customFormat="1" ht="54.9" customHeight="1" x14ac:dyDescent="0.3">
      <c r="A30" s="20" t="s">
        <v>41</v>
      </c>
      <c r="B30" s="93" t="s">
        <v>91</v>
      </c>
      <c r="C30" s="94"/>
      <c r="D30" s="95"/>
      <c r="E30" s="20">
        <v>2</v>
      </c>
      <c r="F30" s="52">
        <v>2</v>
      </c>
      <c r="G30" s="45">
        <v>2</v>
      </c>
      <c r="H30" s="7">
        <v>2</v>
      </c>
      <c r="I30" s="24"/>
    </row>
    <row r="31" spans="1:9" s="2" customFormat="1" ht="92.25" customHeight="1" x14ac:dyDescent="0.3">
      <c r="A31" s="20" t="s">
        <v>42</v>
      </c>
      <c r="B31" s="93" t="s">
        <v>34</v>
      </c>
      <c r="C31" s="94"/>
      <c r="D31" s="95"/>
      <c r="E31" s="20">
        <v>2</v>
      </c>
      <c r="F31" s="52">
        <v>2</v>
      </c>
      <c r="G31" s="45">
        <v>2</v>
      </c>
      <c r="H31" s="7">
        <v>2</v>
      </c>
      <c r="I31" s="24"/>
    </row>
    <row r="32" spans="1:9" s="23" customFormat="1" ht="84.9" customHeight="1" x14ac:dyDescent="0.3">
      <c r="A32" s="20">
        <v>2</v>
      </c>
      <c r="B32" s="92" t="s">
        <v>21</v>
      </c>
      <c r="C32" s="92"/>
      <c r="D32" s="92"/>
      <c r="E32" s="8">
        <f>SUM(E33:E37)</f>
        <v>10</v>
      </c>
      <c r="F32" s="31">
        <f>SUM(F33:F37)</f>
        <v>9</v>
      </c>
      <c r="G32" s="43">
        <f>SUM(G33:G37)</f>
        <v>9</v>
      </c>
      <c r="H32" s="8">
        <f>SUM(H33:H37)</f>
        <v>7</v>
      </c>
      <c r="I32" s="24"/>
    </row>
    <row r="33" spans="1:9" s="2" customFormat="1" ht="38.25" customHeight="1" x14ac:dyDescent="0.3">
      <c r="A33" s="20" t="s">
        <v>43</v>
      </c>
      <c r="B33" s="93" t="s">
        <v>58</v>
      </c>
      <c r="C33" s="94"/>
      <c r="D33" s="95"/>
      <c r="E33" s="20">
        <v>2</v>
      </c>
      <c r="F33" s="52">
        <v>2</v>
      </c>
      <c r="G33" s="45">
        <v>2</v>
      </c>
      <c r="H33" s="7">
        <v>2</v>
      </c>
      <c r="I33" s="24"/>
    </row>
    <row r="34" spans="1:9" s="2" customFormat="1" ht="37.5" customHeight="1" x14ac:dyDescent="0.3">
      <c r="A34" s="20" t="s">
        <v>44</v>
      </c>
      <c r="B34" s="93" t="s">
        <v>60</v>
      </c>
      <c r="C34" s="94"/>
      <c r="D34" s="95"/>
      <c r="E34" s="20">
        <v>2</v>
      </c>
      <c r="F34" s="52">
        <v>2</v>
      </c>
      <c r="G34" s="45">
        <v>2</v>
      </c>
      <c r="H34" s="7">
        <v>0</v>
      </c>
      <c r="I34" s="24"/>
    </row>
    <row r="35" spans="1:9" s="2" customFormat="1" ht="41.25" customHeight="1" x14ac:dyDescent="0.3">
      <c r="A35" s="20" t="s">
        <v>45</v>
      </c>
      <c r="B35" s="89" t="s">
        <v>81</v>
      </c>
      <c r="C35" s="90"/>
      <c r="D35" s="91"/>
      <c r="E35" s="20">
        <v>2</v>
      </c>
      <c r="F35" s="52">
        <v>2</v>
      </c>
      <c r="G35" s="45">
        <v>2</v>
      </c>
      <c r="H35" s="7">
        <v>2</v>
      </c>
      <c r="I35" s="24"/>
    </row>
    <row r="36" spans="1:9" s="2" customFormat="1" ht="39" customHeight="1" x14ac:dyDescent="0.3">
      <c r="A36" s="20" t="s">
        <v>46</v>
      </c>
      <c r="B36" s="93" t="s">
        <v>48</v>
      </c>
      <c r="C36" s="94"/>
      <c r="D36" s="95"/>
      <c r="E36" s="20">
        <v>2</v>
      </c>
      <c r="F36" s="52">
        <v>2</v>
      </c>
      <c r="G36" s="45">
        <v>2</v>
      </c>
      <c r="H36" s="7">
        <v>2</v>
      </c>
      <c r="I36" s="24"/>
    </row>
    <row r="37" spans="1:9" s="2" customFormat="1" ht="59.25" customHeight="1" x14ac:dyDescent="0.3">
      <c r="A37" s="20" t="s">
        <v>47</v>
      </c>
      <c r="B37" s="93" t="s">
        <v>59</v>
      </c>
      <c r="C37" s="94"/>
      <c r="D37" s="95"/>
      <c r="E37" s="20">
        <v>2</v>
      </c>
      <c r="F37" s="52">
        <v>1</v>
      </c>
      <c r="G37" s="45">
        <v>1</v>
      </c>
      <c r="H37" s="7">
        <v>1</v>
      </c>
      <c r="I37" s="24"/>
    </row>
    <row r="38" spans="1:9" s="23" customFormat="1" ht="57.75" customHeight="1" x14ac:dyDescent="0.3">
      <c r="A38" s="20">
        <v>3</v>
      </c>
      <c r="B38" s="92" t="s">
        <v>4</v>
      </c>
      <c r="C38" s="92"/>
      <c r="D38" s="92"/>
      <c r="E38" s="8">
        <f>SUM(E39:E43)</f>
        <v>10</v>
      </c>
      <c r="F38" s="31">
        <f>SUM(F39:F43)</f>
        <v>8</v>
      </c>
      <c r="G38" s="43">
        <f>SUM(G39:G43)</f>
        <v>8</v>
      </c>
      <c r="H38" s="8">
        <f>SUM(H39:H43)</f>
        <v>8</v>
      </c>
      <c r="I38" s="24"/>
    </row>
    <row r="39" spans="1:9" s="2" customFormat="1" ht="58.8" customHeight="1" x14ac:dyDescent="0.3">
      <c r="A39" s="20" t="s">
        <v>50</v>
      </c>
      <c r="B39" s="93" t="s">
        <v>93</v>
      </c>
      <c r="C39" s="94"/>
      <c r="D39" s="95"/>
      <c r="E39" s="20">
        <v>2</v>
      </c>
      <c r="F39" s="52">
        <v>2</v>
      </c>
      <c r="G39" s="45">
        <v>2</v>
      </c>
      <c r="H39" s="7">
        <v>2</v>
      </c>
      <c r="I39" s="24"/>
    </row>
    <row r="40" spans="1:9" s="2" customFormat="1" ht="76.2" customHeight="1" x14ac:dyDescent="0.3">
      <c r="A40" s="20" t="s">
        <v>52</v>
      </c>
      <c r="B40" s="93" t="s">
        <v>54</v>
      </c>
      <c r="C40" s="94"/>
      <c r="D40" s="95"/>
      <c r="E40" s="20">
        <v>2</v>
      </c>
      <c r="F40" s="52">
        <v>1</v>
      </c>
      <c r="G40" s="45">
        <v>1</v>
      </c>
      <c r="H40" s="7">
        <v>1</v>
      </c>
      <c r="I40" s="24"/>
    </row>
    <row r="41" spans="1:9" s="2" customFormat="1" ht="48" customHeight="1" x14ac:dyDescent="0.3">
      <c r="A41" s="20" t="s">
        <v>53</v>
      </c>
      <c r="B41" s="93" t="s">
        <v>51</v>
      </c>
      <c r="C41" s="94"/>
      <c r="D41" s="95"/>
      <c r="E41" s="20">
        <v>2</v>
      </c>
      <c r="F41" s="52">
        <v>1</v>
      </c>
      <c r="G41" s="45">
        <v>1</v>
      </c>
      <c r="H41" s="7">
        <v>1</v>
      </c>
      <c r="I41" s="24"/>
    </row>
    <row r="42" spans="1:9" s="2" customFormat="1" ht="63" customHeight="1" x14ac:dyDescent="0.3">
      <c r="A42" s="20" t="s">
        <v>56</v>
      </c>
      <c r="B42" s="89" t="s">
        <v>61</v>
      </c>
      <c r="C42" s="90"/>
      <c r="D42" s="91"/>
      <c r="E42" s="20">
        <v>2</v>
      </c>
      <c r="F42" s="52">
        <v>2</v>
      </c>
      <c r="G42" s="45">
        <v>2</v>
      </c>
      <c r="H42" s="7">
        <v>2</v>
      </c>
      <c r="I42" s="24"/>
    </row>
    <row r="43" spans="1:9" s="2" customFormat="1" ht="63.6" customHeight="1" x14ac:dyDescent="0.3">
      <c r="A43" s="20" t="s">
        <v>57</v>
      </c>
      <c r="B43" s="89" t="s">
        <v>79</v>
      </c>
      <c r="C43" s="90"/>
      <c r="D43" s="91"/>
      <c r="E43" s="20">
        <v>2</v>
      </c>
      <c r="F43" s="52">
        <v>2</v>
      </c>
      <c r="G43" s="45">
        <v>2</v>
      </c>
      <c r="H43" s="7">
        <v>2</v>
      </c>
      <c r="I43" s="24"/>
    </row>
    <row r="44" spans="1:9" s="22" customFormat="1" ht="54.9" customHeight="1" x14ac:dyDescent="0.3">
      <c r="A44" s="24" t="s">
        <v>6</v>
      </c>
      <c r="B44" s="85" t="s">
        <v>63</v>
      </c>
      <c r="C44" s="86"/>
      <c r="D44" s="87"/>
      <c r="E44" s="8">
        <v>50</v>
      </c>
      <c r="F44" s="33">
        <f>SUM(F45:F50)</f>
        <v>50</v>
      </c>
      <c r="G44" s="46">
        <f>SUM(G45:G50)</f>
        <v>50</v>
      </c>
      <c r="H44" s="58">
        <f>SUM(H45:H50)</f>
        <v>50</v>
      </c>
      <c r="I44" s="24"/>
    </row>
    <row r="45" spans="1:9" s="23" customFormat="1" ht="22.2" customHeight="1" x14ac:dyDescent="0.3">
      <c r="A45" s="20"/>
      <c r="B45" s="78" t="s">
        <v>7</v>
      </c>
      <c r="C45" s="79"/>
      <c r="D45" s="80"/>
      <c r="E45" s="20">
        <v>50</v>
      </c>
      <c r="F45" s="32">
        <v>50</v>
      </c>
      <c r="G45" s="44">
        <v>50</v>
      </c>
      <c r="H45" s="57">
        <v>50</v>
      </c>
      <c r="I45" s="20"/>
    </row>
    <row r="46" spans="1:9" s="23" customFormat="1" ht="22.2" customHeight="1" x14ac:dyDescent="0.3">
      <c r="A46" s="20"/>
      <c r="B46" s="78" t="s">
        <v>8</v>
      </c>
      <c r="C46" s="79"/>
      <c r="D46" s="80"/>
      <c r="E46" s="20">
        <v>45</v>
      </c>
      <c r="F46" s="32"/>
      <c r="G46" s="44"/>
      <c r="H46" s="57"/>
      <c r="I46" s="20"/>
    </row>
    <row r="47" spans="1:9" s="23" customFormat="1" ht="22.2" customHeight="1" x14ac:dyDescent="0.3">
      <c r="A47" s="20"/>
      <c r="B47" s="78" t="s">
        <v>9</v>
      </c>
      <c r="C47" s="79"/>
      <c r="D47" s="80"/>
      <c r="E47" s="20">
        <v>40</v>
      </c>
      <c r="F47" s="32"/>
      <c r="G47" s="44"/>
      <c r="H47" s="57"/>
      <c r="I47" s="20"/>
    </row>
    <row r="48" spans="1:9" s="23" customFormat="1" ht="22.2" customHeight="1" x14ac:dyDescent="0.3">
      <c r="A48" s="20"/>
      <c r="B48" s="78" t="s">
        <v>22</v>
      </c>
      <c r="C48" s="79"/>
      <c r="D48" s="80"/>
      <c r="E48" s="20">
        <v>30</v>
      </c>
      <c r="F48" s="32"/>
      <c r="G48" s="44"/>
      <c r="H48" s="57"/>
      <c r="I48" s="20"/>
    </row>
    <row r="49" spans="1:9" s="23" customFormat="1" ht="22.2" customHeight="1" x14ac:dyDescent="0.3">
      <c r="A49" s="20"/>
      <c r="B49" s="78" t="s">
        <v>23</v>
      </c>
      <c r="C49" s="79"/>
      <c r="D49" s="80"/>
      <c r="E49" s="20">
        <v>25</v>
      </c>
      <c r="F49" s="32"/>
      <c r="G49" s="44"/>
      <c r="H49" s="57"/>
      <c r="I49" s="20"/>
    </row>
    <row r="50" spans="1:9" s="23" customFormat="1" ht="22.2" customHeight="1" x14ac:dyDescent="0.3">
      <c r="A50" s="20"/>
      <c r="B50" s="78" t="s">
        <v>24</v>
      </c>
      <c r="C50" s="79"/>
      <c r="D50" s="80"/>
      <c r="E50" s="20">
        <v>0</v>
      </c>
      <c r="F50" s="32"/>
      <c r="G50" s="44"/>
      <c r="H50" s="57"/>
      <c r="I50" s="20"/>
    </row>
    <row r="51" spans="1:9" s="22" customFormat="1" ht="22.2" customHeight="1" x14ac:dyDescent="0.3">
      <c r="A51" s="24"/>
      <c r="B51" s="81" t="s">
        <v>10</v>
      </c>
      <c r="C51" s="82"/>
      <c r="D51" s="83"/>
      <c r="E51" s="24">
        <f>E12+E25+E44</f>
        <v>100</v>
      </c>
      <c r="F51" s="33">
        <f>F12+F25+F44</f>
        <v>95</v>
      </c>
      <c r="G51" s="46">
        <f>G12+G25+G44</f>
        <v>94</v>
      </c>
      <c r="H51" s="58">
        <f>H12+H25+H44</f>
        <v>90</v>
      </c>
      <c r="I51" s="24"/>
    </row>
    <row r="52" spans="1:9" ht="10.5" customHeight="1" x14ac:dyDescent="0.25">
      <c r="C52" s="1"/>
      <c r="D52" s="1"/>
    </row>
    <row r="53" spans="1:9" ht="24.9" customHeight="1" x14ac:dyDescent="0.3">
      <c r="B53" s="88" t="s">
        <v>32</v>
      </c>
      <c r="C53" s="88"/>
      <c r="D53" s="88"/>
      <c r="F53" s="34"/>
    </row>
    <row r="54" spans="1:9" s="21" customFormat="1" ht="78" customHeight="1" x14ac:dyDescent="0.3">
      <c r="A54" s="84" t="s">
        <v>18</v>
      </c>
      <c r="B54" s="84"/>
      <c r="C54" s="84"/>
      <c r="D54" s="19" t="s">
        <v>19</v>
      </c>
      <c r="E54" s="19" t="s">
        <v>99</v>
      </c>
      <c r="F54" s="30" t="s">
        <v>20</v>
      </c>
      <c r="G54" s="42" t="s">
        <v>20</v>
      </c>
      <c r="H54" s="50" t="s">
        <v>20</v>
      </c>
      <c r="I54" s="19" t="s">
        <v>38</v>
      </c>
    </row>
    <row r="55" spans="1:9" ht="35.1" customHeight="1" x14ac:dyDescent="0.3">
      <c r="A55" s="74" t="s">
        <v>12</v>
      </c>
      <c r="B55" s="74"/>
      <c r="C55" s="74"/>
      <c r="D55" s="20" t="s">
        <v>11</v>
      </c>
      <c r="E55" s="20" t="s">
        <v>97</v>
      </c>
      <c r="F55" s="53">
        <f>F51</f>
        <v>95</v>
      </c>
      <c r="G55" s="47">
        <f>G51</f>
        <v>94</v>
      </c>
      <c r="H55" s="51">
        <f>H51</f>
        <v>90</v>
      </c>
      <c r="I55" s="9"/>
    </row>
    <row r="56" spans="1:9" ht="35.1" customHeight="1" x14ac:dyDescent="0.3">
      <c r="A56" s="74" t="s">
        <v>25</v>
      </c>
      <c r="B56" s="74"/>
      <c r="C56" s="74"/>
      <c r="D56" s="20" t="s">
        <v>13</v>
      </c>
      <c r="E56" s="20"/>
      <c r="F56" s="35"/>
      <c r="G56" s="47"/>
      <c r="H56" s="51"/>
      <c r="I56" s="9"/>
    </row>
    <row r="57" spans="1:9" ht="35.1" customHeight="1" x14ac:dyDescent="0.3">
      <c r="A57" s="74" t="s">
        <v>15</v>
      </c>
      <c r="B57" s="74"/>
      <c r="C57" s="74"/>
      <c r="D57" s="20" t="s">
        <v>14</v>
      </c>
      <c r="E57" s="20"/>
      <c r="G57" s="47"/>
      <c r="H57" s="51"/>
      <c r="I57" s="9"/>
    </row>
    <row r="58" spans="1:9" ht="35.1" customHeight="1" x14ac:dyDescent="0.3">
      <c r="A58" s="74" t="s">
        <v>17</v>
      </c>
      <c r="B58" s="74"/>
      <c r="C58" s="74"/>
      <c r="D58" s="20" t="s">
        <v>16</v>
      </c>
      <c r="E58" s="20"/>
      <c r="F58" s="32"/>
      <c r="G58" s="47"/>
      <c r="H58" s="51"/>
      <c r="I58" s="9"/>
    </row>
    <row r="59" spans="1:9" ht="15" customHeight="1" x14ac:dyDescent="0.25"/>
    <row r="60" spans="1:9" ht="24.9" customHeight="1" x14ac:dyDescent="0.3">
      <c r="B60" s="105" t="s">
        <v>104</v>
      </c>
      <c r="C60" s="105"/>
      <c r="D60" s="105"/>
      <c r="E60" s="105"/>
      <c r="F60" s="105"/>
      <c r="G60" s="105"/>
      <c r="H60" s="105"/>
      <c r="I60" s="105"/>
    </row>
    <row r="61" spans="1:9" s="61" customFormat="1" ht="22.8" customHeight="1" x14ac:dyDescent="0.3">
      <c r="A61" s="66"/>
      <c r="B61" s="76" t="s">
        <v>145</v>
      </c>
      <c r="C61" s="76"/>
      <c r="D61" s="76"/>
      <c r="E61" s="76"/>
      <c r="F61" s="76"/>
      <c r="G61" s="76"/>
      <c r="H61" s="76"/>
      <c r="I61" s="76"/>
    </row>
    <row r="62" spans="1:9" s="25" customFormat="1" ht="18" customHeight="1" x14ac:dyDescent="0.3">
      <c r="B62" s="10"/>
      <c r="C62" s="10"/>
      <c r="D62" s="72" t="s">
        <v>147</v>
      </c>
      <c r="E62" s="72"/>
      <c r="F62" s="72"/>
      <c r="G62" s="72"/>
      <c r="H62" s="72"/>
      <c r="I62" s="72"/>
    </row>
    <row r="63" spans="1:9" s="22" customFormat="1" ht="32.25" customHeight="1" x14ac:dyDescent="0.3">
      <c r="D63" s="77" t="s">
        <v>101</v>
      </c>
      <c r="E63" s="77"/>
      <c r="F63" s="77"/>
      <c r="G63" s="77"/>
      <c r="H63" s="77"/>
      <c r="I63" s="77"/>
    </row>
    <row r="64" spans="1:9" s="22" customFormat="1" ht="16.8" x14ac:dyDescent="0.3">
      <c r="D64" s="18"/>
      <c r="E64" s="18"/>
      <c r="F64" s="55"/>
      <c r="G64" s="56"/>
      <c r="H64" s="54"/>
      <c r="I64" s="18"/>
    </row>
    <row r="65" spans="2:9" s="22" customFormat="1" ht="16.8" x14ac:dyDescent="0.3">
      <c r="D65" s="18"/>
      <c r="E65" s="18"/>
      <c r="F65" s="55"/>
      <c r="G65" s="56"/>
      <c r="H65" s="54"/>
      <c r="I65" s="18"/>
    </row>
    <row r="66" spans="2:9" ht="18" customHeight="1" x14ac:dyDescent="0.3">
      <c r="B66" s="26"/>
    </row>
    <row r="67" spans="2:9" ht="18" customHeight="1" x14ac:dyDescent="0.3">
      <c r="B67" s="26"/>
    </row>
    <row r="68" spans="2:9" ht="18" customHeight="1" x14ac:dyDescent="0.3">
      <c r="B68" s="26"/>
      <c r="D68" s="73" t="s">
        <v>107</v>
      </c>
      <c r="E68" s="73"/>
      <c r="F68" s="73"/>
      <c r="G68" s="73"/>
      <c r="H68" s="73"/>
      <c r="I68" s="73"/>
    </row>
    <row r="69" spans="2:9" ht="18" customHeight="1" x14ac:dyDescent="0.3">
      <c r="B69" s="26"/>
    </row>
    <row r="70" spans="2:9" ht="18" customHeight="1" x14ac:dyDescent="0.3">
      <c r="B70" s="26"/>
    </row>
  </sheetData>
  <mergeCells count="61">
    <mergeCell ref="D68:I68"/>
    <mergeCell ref="A57:C57"/>
    <mergeCell ref="A58:C58"/>
    <mergeCell ref="B60:I60"/>
    <mergeCell ref="D62:I62"/>
    <mergeCell ref="D63:I63"/>
    <mergeCell ref="B61:I61"/>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63" bottom="0.65" header="0" footer="0.25"/>
  <pageSetup paperSize="9" scale="95"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58" zoomScale="115" zoomScaleNormal="115" workbookViewId="0">
      <selection activeCell="A61" sqref="A61:XFD62"/>
    </sheetView>
  </sheetViews>
  <sheetFormatPr defaultColWidth="9.109375" defaultRowHeight="15.6" x14ac:dyDescent="0.3"/>
  <cols>
    <col min="1" max="1" width="5.44140625" style="26" bestFit="1" customWidth="1"/>
    <col min="2" max="2" width="27.109375" style="1" customWidth="1"/>
    <col min="3" max="3" width="12.44140625" style="26" customWidth="1"/>
    <col min="4" max="4" width="12.5546875" style="26" customWidth="1"/>
    <col min="5" max="5" width="11.33203125" style="26" customWidth="1"/>
    <col min="6" max="6" width="11.6640625" style="27" hidden="1" customWidth="1"/>
    <col min="7" max="7" width="11.6640625" style="40" hidden="1" customWidth="1"/>
    <col min="8" max="8" width="11.6640625" style="48" customWidth="1"/>
    <col min="9" max="9" width="17.44140625" style="26" customWidth="1"/>
    <col min="10" max="16384" width="9.109375" style="26"/>
  </cols>
  <sheetData>
    <row r="1" spans="1:9" ht="16.2" x14ac:dyDescent="0.3">
      <c r="I1" s="3" t="s">
        <v>105</v>
      </c>
    </row>
    <row r="2" spans="1:9" s="22" customFormat="1" ht="50.1" customHeight="1" x14ac:dyDescent="0.3">
      <c r="A2" s="77" t="s">
        <v>26</v>
      </c>
      <c r="B2" s="77"/>
      <c r="C2" s="77"/>
      <c r="D2" s="77" t="s">
        <v>31</v>
      </c>
      <c r="E2" s="77"/>
      <c r="F2" s="77"/>
      <c r="G2" s="77"/>
      <c r="H2" s="77"/>
      <c r="I2" s="77"/>
    </row>
    <row r="3" spans="1:9" s="22" customFormat="1" ht="17.399999999999999" x14ac:dyDescent="0.3">
      <c r="A3" s="73"/>
      <c r="B3" s="73"/>
      <c r="D3" s="5"/>
      <c r="E3" s="5"/>
      <c r="F3" s="28"/>
      <c r="G3" s="41"/>
      <c r="H3" s="49"/>
      <c r="I3" s="5"/>
    </row>
    <row r="4" spans="1:9" ht="51.6" customHeight="1" x14ac:dyDescent="0.3">
      <c r="A4" s="101" t="s">
        <v>95</v>
      </c>
      <c r="B4" s="101"/>
      <c r="C4" s="101"/>
      <c r="D4" s="101"/>
      <c r="E4" s="101"/>
      <c r="F4" s="101"/>
      <c r="G4" s="101"/>
      <c r="H4" s="101"/>
      <c r="I4" s="101"/>
    </row>
    <row r="5" spans="1:9" ht="30" customHeight="1" x14ac:dyDescent="0.3">
      <c r="A5" s="102" t="s">
        <v>94</v>
      </c>
      <c r="B5" s="103"/>
      <c r="C5" s="103"/>
      <c r="D5" s="103"/>
      <c r="E5" s="103"/>
      <c r="F5" s="103"/>
      <c r="G5" s="103"/>
      <c r="H5" s="103"/>
      <c r="I5" s="103"/>
    </row>
    <row r="6" spans="1:9" s="21" customFormat="1" ht="18" customHeight="1" x14ac:dyDescent="0.3">
      <c r="B6" s="100" t="s">
        <v>122</v>
      </c>
      <c r="C6" s="100"/>
      <c r="D6" s="100"/>
      <c r="E6" s="100"/>
      <c r="F6" s="100"/>
      <c r="G6" s="100"/>
      <c r="H6" s="100"/>
      <c r="I6" s="100"/>
    </row>
    <row r="7" spans="1:9" s="21" customFormat="1" ht="18" customHeight="1" x14ac:dyDescent="0.3">
      <c r="B7" s="100" t="s">
        <v>123</v>
      </c>
      <c r="C7" s="100"/>
      <c r="D7" s="100"/>
      <c r="E7" s="100"/>
      <c r="F7" s="100"/>
      <c r="G7" s="100"/>
      <c r="H7" s="100"/>
      <c r="I7" s="100"/>
    </row>
    <row r="8" spans="1:9" s="21" customFormat="1" ht="18" customHeight="1" x14ac:dyDescent="0.3">
      <c r="B8" s="100" t="s">
        <v>124</v>
      </c>
      <c r="C8" s="100"/>
      <c r="D8" s="100"/>
      <c r="E8" s="100"/>
      <c r="F8" s="100"/>
      <c r="G8" s="100"/>
      <c r="H8" s="100"/>
      <c r="I8" s="100"/>
    </row>
    <row r="9" spans="1:9" s="21" customFormat="1" ht="18" customHeight="1" x14ac:dyDescent="0.3">
      <c r="B9" s="100" t="s">
        <v>125</v>
      </c>
      <c r="C9" s="100"/>
      <c r="D9" s="100"/>
      <c r="E9" s="100"/>
      <c r="F9" s="100"/>
      <c r="G9" s="100"/>
      <c r="H9" s="100"/>
      <c r="I9" s="100"/>
    </row>
    <row r="11" spans="1:9" s="22" customFormat="1" ht="46.8" x14ac:dyDescent="0.3">
      <c r="A11" s="24" t="s">
        <v>27</v>
      </c>
      <c r="B11" s="104" t="s">
        <v>28</v>
      </c>
      <c r="C11" s="104"/>
      <c r="D11" s="104"/>
      <c r="E11" s="24" t="s">
        <v>29</v>
      </c>
      <c r="F11" s="30" t="s">
        <v>30</v>
      </c>
      <c r="G11" s="42" t="s">
        <v>98</v>
      </c>
      <c r="H11" s="19" t="s">
        <v>100</v>
      </c>
      <c r="I11" s="24" t="s">
        <v>38</v>
      </c>
    </row>
    <row r="12" spans="1:9" s="22" customFormat="1" ht="37.5" customHeight="1" x14ac:dyDescent="0.3">
      <c r="A12" s="24" t="s">
        <v>0</v>
      </c>
      <c r="B12" s="92" t="s">
        <v>39</v>
      </c>
      <c r="C12" s="92"/>
      <c r="D12" s="92"/>
      <c r="E12" s="8">
        <f>E13+E19</f>
        <v>20</v>
      </c>
      <c r="F12" s="31">
        <f>F13+F19</f>
        <v>20</v>
      </c>
      <c r="G12" s="43">
        <f>G13+G19</f>
        <v>19</v>
      </c>
      <c r="H12" s="8">
        <f>H13+H19</f>
        <v>20</v>
      </c>
      <c r="I12" s="24"/>
    </row>
    <row r="13" spans="1:9" s="23" customFormat="1" ht="39" customHeight="1" x14ac:dyDescent="0.3">
      <c r="A13" s="20">
        <v>1</v>
      </c>
      <c r="B13" s="92" t="s">
        <v>1</v>
      </c>
      <c r="C13" s="92"/>
      <c r="D13" s="92"/>
      <c r="E13" s="8">
        <f>SUM(E14:E18)</f>
        <v>10</v>
      </c>
      <c r="F13" s="31">
        <f>SUM(F14:F18)</f>
        <v>10</v>
      </c>
      <c r="G13" s="43">
        <f>SUM(G14:G18)</f>
        <v>9</v>
      </c>
      <c r="H13" s="8">
        <f>SUM(H14:H18)</f>
        <v>10</v>
      </c>
      <c r="I13" s="20"/>
    </row>
    <row r="14" spans="1:9" s="23" customFormat="1" ht="41.25" customHeight="1" x14ac:dyDescent="0.3">
      <c r="A14" s="20" t="s">
        <v>36</v>
      </c>
      <c r="B14" s="93" t="s">
        <v>73</v>
      </c>
      <c r="C14" s="94"/>
      <c r="D14" s="95"/>
      <c r="E14" s="20">
        <v>2</v>
      </c>
      <c r="F14" s="32">
        <v>2</v>
      </c>
      <c r="G14" s="44">
        <v>2</v>
      </c>
      <c r="H14" s="57">
        <v>2</v>
      </c>
      <c r="I14" s="20"/>
    </row>
    <row r="15" spans="1:9" s="2" customFormat="1" ht="39.75" customHeight="1" x14ac:dyDescent="0.3">
      <c r="A15" s="20" t="s">
        <v>37</v>
      </c>
      <c r="B15" s="93" t="s">
        <v>74</v>
      </c>
      <c r="C15" s="94"/>
      <c r="D15" s="95"/>
      <c r="E15" s="20">
        <v>2</v>
      </c>
      <c r="F15" s="52">
        <v>2</v>
      </c>
      <c r="G15" s="45">
        <v>2</v>
      </c>
      <c r="H15" s="7">
        <v>2</v>
      </c>
      <c r="I15" s="7"/>
    </row>
    <row r="16" spans="1:9" s="2" customFormat="1" ht="69.900000000000006" customHeight="1" x14ac:dyDescent="0.3">
      <c r="A16" s="20" t="s">
        <v>40</v>
      </c>
      <c r="B16" s="93" t="s">
        <v>64</v>
      </c>
      <c r="C16" s="94"/>
      <c r="D16" s="95"/>
      <c r="E16" s="20">
        <v>2</v>
      </c>
      <c r="F16" s="52">
        <v>2</v>
      </c>
      <c r="G16" s="45">
        <v>2</v>
      </c>
      <c r="H16" s="7">
        <v>2</v>
      </c>
      <c r="I16" s="7"/>
    </row>
    <row r="17" spans="1:9" s="2" customFormat="1" ht="39.75" customHeight="1" x14ac:dyDescent="0.3">
      <c r="A17" s="20" t="s">
        <v>41</v>
      </c>
      <c r="B17" s="93" t="s">
        <v>65</v>
      </c>
      <c r="C17" s="94"/>
      <c r="D17" s="95"/>
      <c r="E17" s="20">
        <v>2</v>
      </c>
      <c r="F17" s="52">
        <v>2</v>
      </c>
      <c r="G17" s="45">
        <v>2</v>
      </c>
      <c r="H17" s="7">
        <v>2</v>
      </c>
      <c r="I17" s="7"/>
    </row>
    <row r="18" spans="1:9" s="2" customFormat="1" ht="45.75" customHeight="1" x14ac:dyDescent="0.3">
      <c r="A18" s="20" t="s">
        <v>42</v>
      </c>
      <c r="B18" s="93" t="s">
        <v>66</v>
      </c>
      <c r="C18" s="94"/>
      <c r="D18" s="95"/>
      <c r="E18" s="20">
        <v>2</v>
      </c>
      <c r="F18" s="52">
        <v>2</v>
      </c>
      <c r="G18" s="45">
        <v>1</v>
      </c>
      <c r="H18" s="7">
        <v>2</v>
      </c>
      <c r="I18" s="7"/>
    </row>
    <row r="19" spans="1:9" s="23" customFormat="1" ht="102.75" customHeight="1" x14ac:dyDescent="0.3">
      <c r="A19" s="20">
        <v>2</v>
      </c>
      <c r="B19" s="85" t="s">
        <v>80</v>
      </c>
      <c r="C19" s="86"/>
      <c r="D19" s="87"/>
      <c r="E19" s="8">
        <f>SUM(E20:E24)</f>
        <v>10</v>
      </c>
      <c r="F19" s="31">
        <f>SUM(F20:F24)</f>
        <v>10</v>
      </c>
      <c r="G19" s="43">
        <f>SUM(G20:G24)</f>
        <v>10</v>
      </c>
      <c r="H19" s="8">
        <f>SUM(H20:H24)</f>
        <v>10</v>
      </c>
      <c r="I19" s="20"/>
    </row>
    <row r="20" spans="1:9" s="2" customFormat="1" ht="54.9" customHeight="1" x14ac:dyDescent="0.3">
      <c r="A20" s="20" t="s">
        <v>43</v>
      </c>
      <c r="B20" s="93" t="s">
        <v>89</v>
      </c>
      <c r="C20" s="94"/>
      <c r="D20" s="95"/>
      <c r="E20" s="20">
        <v>2</v>
      </c>
      <c r="F20" s="52">
        <v>2</v>
      </c>
      <c r="G20" s="45">
        <v>2</v>
      </c>
      <c r="H20" s="7">
        <v>2</v>
      </c>
      <c r="I20" s="7"/>
    </row>
    <row r="21" spans="1:9" s="2" customFormat="1" ht="54.9" customHeight="1" x14ac:dyDescent="0.3">
      <c r="A21" s="20" t="s">
        <v>44</v>
      </c>
      <c r="B21" s="93" t="s">
        <v>67</v>
      </c>
      <c r="C21" s="94"/>
      <c r="D21" s="95"/>
      <c r="E21" s="20">
        <v>2</v>
      </c>
      <c r="F21" s="52">
        <v>2</v>
      </c>
      <c r="G21" s="45">
        <v>2</v>
      </c>
      <c r="H21" s="7">
        <v>2</v>
      </c>
      <c r="I21" s="7"/>
    </row>
    <row r="22" spans="1:9" s="2" customFormat="1" ht="35.1" customHeight="1" x14ac:dyDescent="0.3">
      <c r="A22" s="20" t="s">
        <v>45</v>
      </c>
      <c r="B22" s="93" t="s">
        <v>87</v>
      </c>
      <c r="C22" s="94"/>
      <c r="D22" s="95"/>
      <c r="E22" s="20">
        <v>2</v>
      </c>
      <c r="F22" s="52">
        <v>2</v>
      </c>
      <c r="G22" s="45">
        <v>2</v>
      </c>
      <c r="H22" s="7">
        <v>2</v>
      </c>
      <c r="I22" s="7"/>
    </row>
    <row r="23" spans="1:9" s="23" customFormat="1" ht="69.900000000000006" customHeight="1" x14ac:dyDescent="0.3">
      <c r="A23" s="20" t="s">
        <v>46</v>
      </c>
      <c r="B23" s="93" t="s">
        <v>68</v>
      </c>
      <c r="C23" s="94"/>
      <c r="D23" s="95"/>
      <c r="E23" s="20">
        <v>2</v>
      </c>
      <c r="F23" s="32">
        <v>2</v>
      </c>
      <c r="G23" s="44">
        <v>2</v>
      </c>
      <c r="H23" s="57">
        <v>2</v>
      </c>
      <c r="I23" s="20"/>
    </row>
    <row r="24" spans="1:9" s="23" customFormat="1" ht="69.900000000000006" customHeight="1" x14ac:dyDescent="0.3">
      <c r="A24" s="20" t="s">
        <v>47</v>
      </c>
      <c r="B24" s="93" t="s">
        <v>75</v>
      </c>
      <c r="C24" s="94"/>
      <c r="D24" s="95"/>
      <c r="E24" s="20">
        <v>2</v>
      </c>
      <c r="F24" s="32">
        <v>2</v>
      </c>
      <c r="G24" s="44">
        <v>2</v>
      </c>
      <c r="H24" s="57">
        <v>2</v>
      </c>
      <c r="I24" s="20"/>
    </row>
    <row r="25" spans="1:9" s="22" customFormat="1" ht="24.9" customHeight="1" x14ac:dyDescent="0.3">
      <c r="A25" s="24" t="s">
        <v>2</v>
      </c>
      <c r="B25" s="96" t="s">
        <v>77</v>
      </c>
      <c r="C25" s="97"/>
      <c r="D25" s="98"/>
      <c r="E25" s="8">
        <f>E26+E32+E38</f>
        <v>30</v>
      </c>
      <c r="F25" s="31">
        <f>F26+F32+F38</f>
        <v>27</v>
      </c>
      <c r="G25" s="43">
        <f>G26+G32+G38</f>
        <v>27</v>
      </c>
      <c r="H25" s="8">
        <f>H26+H32+H38</f>
        <v>24</v>
      </c>
      <c r="I25" s="24"/>
    </row>
    <row r="26" spans="1:9" s="23" customFormat="1" ht="70.8" customHeight="1" x14ac:dyDescent="0.3">
      <c r="A26" s="20">
        <v>1</v>
      </c>
      <c r="B26" s="92" t="s">
        <v>5</v>
      </c>
      <c r="C26" s="92"/>
      <c r="D26" s="92"/>
      <c r="E26" s="8">
        <f>SUM(E27:E31)</f>
        <v>10</v>
      </c>
      <c r="F26" s="31">
        <f>SUM(F27:F31)</f>
        <v>10</v>
      </c>
      <c r="G26" s="43">
        <f>SUM(G27:G31)</f>
        <v>10</v>
      </c>
      <c r="H26" s="8">
        <f>SUM(H27:H31)</f>
        <v>8</v>
      </c>
      <c r="I26" s="24"/>
    </row>
    <row r="27" spans="1:9" s="2" customFormat="1" ht="35.1" customHeight="1" x14ac:dyDescent="0.3">
      <c r="A27" s="20" t="s">
        <v>36</v>
      </c>
      <c r="B27" s="93" t="s">
        <v>92</v>
      </c>
      <c r="C27" s="94"/>
      <c r="D27" s="95"/>
      <c r="E27" s="20">
        <v>2</v>
      </c>
      <c r="F27" s="52">
        <v>2</v>
      </c>
      <c r="G27" s="45">
        <v>2</v>
      </c>
      <c r="H27" s="7">
        <v>2</v>
      </c>
      <c r="I27" s="24"/>
    </row>
    <row r="28" spans="1:9" s="2" customFormat="1" ht="54.9" customHeight="1" x14ac:dyDescent="0.3">
      <c r="A28" s="20" t="s">
        <v>37</v>
      </c>
      <c r="B28" s="93" t="s">
        <v>55</v>
      </c>
      <c r="C28" s="94"/>
      <c r="D28" s="95"/>
      <c r="E28" s="20">
        <v>2</v>
      </c>
      <c r="F28" s="52">
        <v>2</v>
      </c>
      <c r="G28" s="45">
        <v>2</v>
      </c>
      <c r="H28" s="7">
        <v>1</v>
      </c>
      <c r="I28" s="24"/>
    </row>
    <row r="29" spans="1:9" s="2" customFormat="1" ht="54.9" customHeight="1" x14ac:dyDescent="0.3">
      <c r="A29" s="20" t="s">
        <v>40</v>
      </c>
      <c r="B29" s="93" t="s">
        <v>90</v>
      </c>
      <c r="C29" s="94"/>
      <c r="D29" s="95"/>
      <c r="E29" s="20">
        <v>2</v>
      </c>
      <c r="F29" s="52">
        <v>2</v>
      </c>
      <c r="G29" s="45">
        <v>2</v>
      </c>
      <c r="H29" s="7">
        <v>1</v>
      </c>
      <c r="I29" s="24"/>
    </row>
    <row r="30" spans="1:9" s="2" customFormat="1" ht="54.9" customHeight="1" x14ac:dyDescent="0.3">
      <c r="A30" s="20" t="s">
        <v>41</v>
      </c>
      <c r="B30" s="93" t="s">
        <v>91</v>
      </c>
      <c r="C30" s="94"/>
      <c r="D30" s="95"/>
      <c r="E30" s="20">
        <v>2</v>
      </c>
      <c r="F30" s="52">
        <v>2</v>
      </c>
      <c r="G30" s="45">
        <v>2</v>
      </c>
      <c r="H30" s="7">
        <v>2</v>
      </c>
      <c r="I30" s="24"/>
    </row>
    <row r="31" spans="1:9" s="2" customFormat="1" ht="92.25" customHeight="1" x14ac:dyDescent="0.3">
      <c r="A31" s="20" t="s">
        <v>42</v>
      </c>
      <c r="B31" s="93" t="s">
        <v>34</v>
      </c>
      <c r="C31" s="94"/>
      <c r="D31" s="95"/>
      <c r="E31" s="20">
        <v>2</v>
      </c>
      <c r="F31" s="52">
        <v>2</v>
      </c>
      <c r="G31" s="45">
        <v>2</v>
      </c>
      <c r="H31" s="7">
        <v>2</v>
      </c>
      <c r="I31" s="24"/>
    </row>
    <row r="32" spans="1:9" s="23" customFormat="1" ht="84.9" customHeight="1" x14ac:dyDescent="0.3">
      <c r="A32" s="20">
        <v>2</v>
      </c>
      <c r="B32" s="92" t="s">
        <v>21</v>
      </c>
      <c r="C32" s="92"/>
      <c r="D32" s="92"/>
      <c r="E32" s="8">
        <f>SUM(E33:E37)</f>
        <v>10</v>
      </c>
      <c r="F32" s="31">
        <f>SUM(F33:F37)</f>
        <v>8</v>
      </c>
      <c r="G32" s="43">
        <f>SUM(G33:G37)</f>
        <v>8</v>
      </c>
      <c r="H32" s="8">
        <f>SUM(H33:H37)</f>
        <v>8</v>
      </c>
      <c r="I32" s="24"/>
    </row>
    <row r="33" spans="1:9" s="2" customFormat="1" ht="38.25" customHeight="1" x14ac:dyDescent="0.3">
      <c r="A33" s="20" t="s">
        <v>43</v>
      </c>
      <c r="B33" s="93" t="s">
        <v>58</v>
      </c>
      <c r="C33" s="94"/>
      <c r="D33" s="95"/>
      <c r="E33" s="20">
        <v>2</v>
      </c>
      <c r="F33" s="52">
        <v>2</v>
      </c>
      <c r="G33" s="45">
        <v>2</v>
      </c>
      <c r="H33" s="7">
        <v>2</v>
      </c>
      <c r="I33" s="24"/>
    </row>
    <row r="34" spans="1:9" s="2" customFormat="1" ht="37.5" customHeight="1" x14ac:dyDescent="0.3">
      <c r="A34" s="20" t="s">
        <v>44</v>
      </c>
      <c r="B34" s="93" t="s">
        <v>60</v>
      </c>
      <c r="C34" s="94"/>
      <c r="D34" s="95"/>
      <c r="E34" s="20">
        <v>2</v>
      </c>
      <c r="F34" s="52">
        <v>1</v>
      </c>
      <c r="G34" s="45">
        <v>1</v>
      </c>
      <c r="H34" s="7">
        <v>1</v>
      </c>
      <c r="I34" s="24"/>
    </row>
    <row r="35" spans="1:9" s="2" customFormat="1" ht="41.25" customHeight="1" x14ac:dyDescent="0.3">
      <c r="A35" s="20" t="s">
        <v>45</v>
      </c>
      <c r="B35" s="89" t="s">
        <v>81</v>
      </c>
      <c r="C35" s="90"/>
      <c r="D35" s="91"/>
      <c r="E35" s="20">
        <v>2</v>
      </c>
      <c r="F35" s="52">
        <v>2</v>
      </c>
      <c r="G35" s="45">
        <v>2</v>
      </c>
      <c r="H35" s="7">
        <v>2</v>
      </c>
      <c r="I35" s="24"/>
    </row>
    <row r="36" spans="1:9" s="2" customFormat="1" ht="39" customHeight="1" x14ac:dyDescent="0.3">
      <c r="A36" s="20" t="s">
        <v>46</v>
      </c>
      <c r="B36" s="93" t="s">
        <v>48</v>
      </c>
      <c r="C36" s="94"/>
      <c r="D36" s="95"/>
      <c r="E36" s="20">
        <v>2</v>
      </c>
      <c r="F36" s="52">
        <v>2</v>
      </c>
      <c r="G36" s="45">
        <v>2</v>
      </c>
      <c r="H36" s="7">
        <v>2</v>
      </c>
      <c r="I36" s="24"/>
    </row>
    <row r="37" spans="1:9" s="2" customFormat="1" ht="59.25" customHeight="1" x14ac:dyDescent="0.3">
      <c r="A37" s="20" t="s">
        <v>47</v>
      </c>
      <c r="B37" s="93" t="s">
        <v>59</v>
      </c>
      <c r="C37" s="94"/>
      <c r="D37" s="95"/>
      <c r="E37" s="20">
        <v>2</v>
      </c>
      <c r="F37" s="52">
        <v>1</v>
      </c>
      <c r="G37" s="45">
        <v>1</v>
      </c>
      <c r="H37" s="7">
        <v>1</v>
      </c>
      <c r="I37" s="24"/>
    </row>
    <row r="38" spans="1:9" s="23" customFormat="1" ht="57.75" customHeight="1" x14ac:dyDescent="0.3">
      <c r="A38" s="20">
        <v>3</v>
      </c>
      <c r="B38" s="92" t="s">
        <v>4</v>
      </c>
      <c r="C38" s="92"/>
      <c r="D38" s="92"/>
      <c r="E38" s="8">
        <f>SUM(E39:E43)</f>
        <v>10</v>
      </c>
      <c r="F38" s="31">
        <f>SUM(F39:F43)</f>
        <v>9</v>
      </c>
      <c r="G38" s="43">
        <f>SUM(G39:G43)</f>
        <v>9</v>
      </c>
      <c r="H38" s="8">
        <f>SUM(H39:H43)</f>
        <v>8</v>
      </c>
      <c r="I38" s="24"/>
    </row>
    <row r="39" spans="1:9" s="2" customFormat="1" ht="54.9" customHeight="1" x14ac:dyDescent="0.3">
      <c r="A39" s="20" t="s">
        <v>50</v>
      </c>
      <c r="B39" s="93" t="s">
        <v>93</v>
      </c>
      <c r="C39" s="94"/>
      <c r="D39" s="95"/>
      <c r="E39" s="20">
        <v>2</v>
      </c>
      <c r="F39" s="52">
        <v>2</v>
      </c>
      <c r="G39" s="45">
        <v>2</v>
      </c>
      <c r="H39" s="7">
        <v>2</v>
      </c>
      <c r="I39" s="24"/>
    </row>
    <row r="40" spans="1:9" s="2" customFormat="1" ht="70.2" customHeight="1" x14ac:dyDescent="0.3">
      <c r="A40" s="20" t="s">
        <v>52</v>
      </c>
      <c r="B40" s="93" t="s">
        <v>54</v>
      </c>
      <c r="C40" s="94"/>
      <c r="D40" s="95"/>
      <c r="E40" s="20">
        <v>2</v>
      </c>
      <c r="F40" s="52">
        <v>2</v>
      </c>
      <c r="G40" s="45">
        <v>2</v>
      </c>
      <c r="H40" s="7">
        <v>2</v>
      </c>
      <c r="I40" s="24"/>
    </row>
    <row r="41" spans="1:9" s="2" customFormat="1" ht="34.200000000000003" customHeight="1" x14ac:dyDescent="0.3">
      <c r="A41" s="20" t="s">
        <v>53</v>
      </c>
      <c r="B41" s="93" t="s">
        <v>51</v>
      </c>
      <c r="C41" s="94"/>
      <c r="D41" s="95"/>
      <c r="E41" s="20">
        <v>2</v>
      </c>
      <c r="F41" s="52">
        <v>1</v>
      </c>
      <c r="G41" s="45">
        <v>1</v>
      </c>
      <c r="H41" s="7">
        <v>1</v>
      </c>
      <c r="I41" s="24"/>
    </row>
    <row r="42" spans="1:9" s="2" customFormat="1" ht="58.5" customHeight="1" x14ac:dyDescent="0.3">
      <c r="A42" s="20" t="s">
        <v>56</v>
      </c>
      <c r="B42" s="89" t="s">
        <v>61</v>
      </c>
      <c r="C42" s="90"/>
      <c r="D42" s="91"/>
      <c r="E42" s="20">
        <v>2</v>
      </c>
      <c r="F42" s="52">
        <v>2</v>
      </c>
      <c r="G42" s="45">
        <v>2</v>
      </c>
      <c r="H42" s="7">
        <v>2</v>
      </c>
      <c r="I42" s="24"/>
    </row>
    <row r="43" spans="1:9" s="2" customFormat="1" ht="59.25" customHeight="1" x14ac:dyDescent="0.3">
      <c r="A43" s="20" t="s">
        <v>57</v>
      </c>
      <c r="B43" s="89" t="s">
        <v>79</v>
      </c>
      <c r="C43" s="90"/>
      <c r="D43" s="91"/>
      <c r="E43" s="20">
        <v>2</v>
      </c>
      <c r="F43" s="52">
        <v>2</v>
      </c>
      <c r="G43" s="45">
        <v>2</v>
      </c>
      <c r="H43" s="7">
        <v>1</v>
      </c>
      <c r="I43" s="24"/>
    </row>
    <row r="44" spans="1:9" s="22" customFormat="1" ht="52.2" customHeight="1" x14ac:dyDescent="0.3">
      <c r="A44" s="24" t="s">
        <v>6</v>
      </c>
      <c r="B44" s="85" t="s">
        <v>63</v>
      </c>
      <c r="C44" s="86"/>
      <c r="D44" s="87"/>
      <c r="E44" s="8">
        <v>50</v>
      </c>
      <c r="F44" s="33">
        <f>SUM(F45:F50)</f>
        <v>50</v>
      </c>
      <c r="G44" s="46">
        <f>SUM(G45:G50)</f>
        <v>50</v>
      </c>
      <c r="H44" s="58">
        <f>SUM(H45:H50)</f>
        <v>50</v>
      </c>
      <c r="I44" s="24"/>
    </row>
    <row r="45" spans="1:9" s="23" customFormat="1" ht="32.4" customHeight="1" x14ac:dyDescent="0.3">
      <c r="A45" s="20"/>
      <c r="B45" s="78" t="s">
        <v>7</v>
      </c>
      <c r="C45" s="79"/>
      <c r="D45" s="80"/>
      <c r="E45" s="20">
        <v>50</v>
      </c>
      <c r="F45" s="32">
        <v>50</v>
      </c>
      <c r="G45" s="44">
        <v>50</v>
      </c>
      <c r="H45" s="57">
        <v>50</v>
      </c>
      <c r="I45" s="20"/>
    </row>
    <row r="46" spans="1:9" s="23" customFormat="1" ht="32.4" customHeight="1" x14ac:dyDescent="0.3">
      <c r="A46" s="20"/>
      <c r="B46" s="78" t="s">
        <v>8</v>
      </c>
      <c r="C46" s="79"/>
      <c r="D46" s="80"/>
      <c r="E46" s="20">
        <v>45</v>
      </c>
      <c r="F46" s="32"/>
      <c r="G46" s="44"/>
      <c r="H46" s="57"/>
      <c r="I46" s="20"/>
    </row>
    <row r="47" spans="1:9" s="23" customFormat="1" ht="32.4" customHeight="1" x14ac:dyDescent="0.3">
      <c r="A47" s="20"/>
      <c r="B47" s="78" t="s">
        <v>9</v>
      </c>
      <c r="C47" s="79"/>
      <c r="D47" s="80"/>
      <c r="E47" s="20">
        <v>40</v>
      </c>
      <c r="F47" s="32"/>
      <c r="G47" s="44"/>
      <c r="H47" s="57"/>
      <c r="I47" s="20"/>
    </row>
    <row r="48" spans="1:9" s="23" customFormat="1" ht="32.4" customHeight="1" x14ac:dyDescent="0.3">
      <c r="A48" s="20"/>
      <c r="B48" s="78" t="s">
        <v>22</v>
      </c>
      <c r="C48" s="79"/>
      <c r="D48" s="80"/>
      <c r="E48" s="20">
        <v>30</v>
      </c>
      <c r="F48" s="32"/>
      <c r="G48" s="44"/>
      <c r="H48" s="57"/>
      <c r="I48" s="20"/>
    </row>
    <row r="49" spans="1:9" s="23" customFormat="1" ht="32.4" customHeight="1" x14ac:dyDescent="0.3">
      <c r="A49" s="20"/>
      <c r="B49" s="78" t="s">
        <v>23</v>
      </c>
      <c r="C49" s="79"/>
      <c r="D49" s="80"/>
      <c r="E49" s="20">
        <v>25</v>
      </c>
      <c r="F49" s="32"/>
      <c r="G49" s="44"/>
      <c r="H49" s="57"/>
      <c r="I49" s="20"/>
    </row>
    <row r="50" spans="1:9" s="23" customFormat="1" ht="32.4" customHeight="1" x14ac:dyDescent="0.3">
      <c r="A50" s="20"/>
      <c r="B50" s="78" t="s">
        <v>24</v>
      </c>
      <c r="C50" s="79"/>
      <c r="D50" s="80"/>
      <c r="E50" s="20">
        <v>0</v>
      </c>
      <c r="F50" s="32"/>
      <c r="G50" s="44"/>
      <c r="H50" s="57"/>
      <c r="I50" s="20"/>
    </row>
    <row r="51" spans="1:9" s="22" customFormat="1" ht="32.4" customHeight="1" x14ac:dyDescent="0.3">
      <c r="A51" s="24"/>
      <c r="B51" s="81" t="s">
        <v>10</v>
      </c>
      <c r="C51" s="82"/>
      <c r="D51" s="83"/>
      <c r="E51" s="24">
        <f>E12+E25+E44</f>
        <v>100</v>
      </c>
      <c r="F51" s="33">
        <f>F12+F25+F44</f>
        <v>97</v>
      </c>
      <c r="G51" s="46">
        <f>G12+G25+G44</f>
        <v>96</v>
      </c>
      <c r="H51" s="58">
        <f>H12+H25+H44</f>
        <v>94</v>
      </c>
      <c r="I51" s="24"/>
    </row>
    <row r="52" spans="1:9" x14ac:dyDescent="0.3">
      <c r="C52" s="1"/>
      <c r="D52" s="1"/>
    </row>
    <row r="53" spans="1:9" ht="26.4" customHeight="1" x14ac:dyDescent="0.3">
      <c r="B53" s="88" t="s">
        <v>32</v>
      </c>
      <c r="C53" s="88"/>
      <c r="D53" s="88"/>
      <c r="F53" s="34"/>
    </row>
    <row r="54" spans="1:9" s="21" customFormat="1" ht="78" customHeight="1" x14ac:dyDescent="0.3">
      <c r="A54" s="84" t="s">
        <v>18</v>
      </c>
      <c r="B54" s="84"/>
      <c r="C54" s="84"/>
      <c r="D54" s="19" t="s">
        <v>19</v>
      </c>
      <c r="E54" s="19" t="s">
        <v>99</v>
      </c>
      <c r="F54" s="30" t="s">
        <v>20</v>
      </c>
      <c r="G54" s="42" t="s">
        <v>20</v>
      </c>
      <c r="H54" s="50" t="s">
        <v>20</v>
      </c>
      <c r="I54" s="19" t="s">
        <v>38</v>
      </c>
    </row>
    <row r="55" spans="1:9" ht="35.1" customHeight="1" x14ac:dyDescent="0.3">
      <c r="A55" s="74" t="s">
        <v>12</v>
      </c>
      <c r="B55" s="74"/>
      <c r="C55" s="74"/>
      <c r="D55" s="20" t="s">
        <v>11</v>
      </c>
      <c r="E55" s="20" t="s">
        <v>97</v>
      </c>
      <c r="F55" s="53">
        <f>F51</f>
        <v>97</v>
      </c>
      <c r="G55" s="47">
        <f>G51</f>
        <v>96</v>
      </c>
      <c r="H55" s="51">
        <f>H51</f>
        <v>94</v>
      </c>
      <c r="I55" s="9"/>
    </row>
    <row r="56" spans="1:9" ht="35.1" customHeight="1" x14ac:dyDescent="0.3">
      <c r="A56" s="74" t="s">
        <v>25</v>
      </c>
      <c r="B56" s="74"/>
      <c r="C56" s="74"/>
      <c r="D56" s="20" t="s">
        <v>13</v>
      </c>
      <c r="E56" s="20"/>
      <c r="F56" s="35"/>
      <c r="G56" s="47"/>
      <c r="H56" s="51"/>
      <c r="I56" s="9"/>
    </row>
    <row r="57" spans="1:9" ht="35.1" customHeight="1" x14ac:dyDescent="0.3">
      <c r="A57" s="74" t="s">
        <v>15</v>
      </c>
      <c r="B57" s="74"/>
      <c r="C57" s="74"/>
      <c r="D57" s="20" t="s">
        <v>14</v>
      </c>
      <c r="E57" s="20"/>
      <c r="G57" s="47"/>
      <c r="H57" s="51"/>
      <c r="I57" s="9"/>
    </row>
    <row r="58" spans="1:9" ht="35.1" customHeight="1" x14ac:dyDescent="0.3">
      <c r="A58" s="74" t="s">
        <v>17</v>
      </c>
      <c r="B58" s="74"/>
      <c r="C58" s="74"/>
      <c r="D58" s="20" t="s">
        <v>16</v>
      </c>
      <c r="E58" s="20"/>
      <c r="F58" s="32"/>
      <c r="G58" s="47"/>
      <c r="H58" s="51"/>
      <c r="I58" s="9"/>
    </row>
    <row r="59" spans="1:9" ht="15" customHeight="1" x14ac:dyDescent="0.25"/>
    <row r="60" spans="1:9" ht="24.9" customHeight="1" x14ac:dyDescent="0.3">
      <c r="B60" s="105" t="s">
        <v>104</v>
      </c>
      <c r="C60" s="105"/>
      <c r="D60" s="105"/>
      <c r="E60" s="105"/>
      <c r="F60" s="105"/>
      <c r="G60" s="105"/>
      <c r="H60" s="105"/>
      <c r="I60" s="105"/>
    </row>
    <row r="61" spans="1:9" s="61" customFormat="1" ht="22.8" customHeight="1" x14ac:dyDescent="0.3">
      <c r="A61" s="66"/>
      <c r="B61" s="76" t="s">
        <v>145</v>
      </c>
      <c r="C61" s="76"/>
      <c r="D61" s="76"/>
      <c r="E61" s="76"/>
      <c r="F61" s="76"/>
      <c r="G61" s="76"/>
      <c r="H61" s="76"/>
      <c r="I61" s="76"/>
    </row>
    <row r="62" spans="1:9" s="60" customFormat="1" ht="18" customHeight="1" x14ac:dyDescent="0.3">
      <c r="B62" s="10"/>
      <c r="C62" s="10"/>
      <c r="D62" s="72" t="s">
        <v>147</v>
      </c>
      <c r="E62" s="72"/>
      <c r="F62" s="72"/>
      <c r="G62" s="72"/>
      <c r="H62" s="72"/>
      <c r="I62" s="72"/>
    </row>
    <row r="63" spans="1:9" s="22" customFormat="1" ht="32.25" customHeight="1" x14ac:dyDescent="0.3">
      <c r="D63" s="77" t="s">
        <v>101</v>
      </c>
      <c r="E63" s="77"/>
      <c r="F63" s="77"/>
      <c r="G63" s="77"/>
      <c r="H63" s="77"/>
      <c r="I63" s="77"/>
    </row>
    <row r="64" spans="1:9" s="22" customFormat="1" ht="16.8" x14ac:dyDescent="0.3">
      <c r="D64" s="18"/>
      <c r="E64" s="18"/>
      <c r="F64" s="55"/>
      <c r="G64" s="56"/>
      <c r="H64" s="54"/>
      <c r="I64" s="18"/>
    </row>
    <row r="65" spans="2:9" s="22" customFormat="1" ht="16.8" x14ac:dyDescent="0.3">
      <c r="D65" s="18"/>
      <c r="E65" s="18"/>
      <c r="F65" s="55"/>
      <c r="G65" s="56"/>
      <c r="H65" s="54"/>
      <c r="I65" s="18"/>
    </row>
    <row r="66" spans="2:9" ht="18" customHeight="1" x14ac:dyDescent="0.3">
      <c r="B66" s="26"/>
    </row>
    <row r="67" spans="2:9" ht="18" customHeight="1" x14ac:dyDescent="0.3">
      <c r="B67" s="26"/>
    </row>
    <row r="68" spans="2:9" ht="18" customHeight="1" x14ac:dyDescent="0.3">
      <c r="B68" s="26"/>
      <c r="D68" s="73" t="s">
        <v>107</v>
      </c>
      <c r="E68" s="73"/>
      <c r="F68" s="73"/>
      <c r="G68" s="73"/>
      <c r="H68" s="73"/>
      <c r="I68" s="73"/>
    </row>
    <row r="69" spans="2:9" ht="18" customHeight="1" x14ac:dyDescent="0.3">
      <c r="B69" s="26"/>
    </row>
    <row r="70" spans="2:9" ht="18" customHeight="1" x14ac:dyDescent="0.3">
      <c r="B70" s="26"/>
    </row>
  </sheetData>
  <mergeCells count="61">
    <mergeCell ref="D68:I68"/>
    <mergeCell ref="A57:C57"/>
    <mergeCell ref="A58:C58"/>
    <mergeCell ref="B60:I60"/>
    <mergeCell ref="D62:I62"/>
    <mergeCell ref="D63:I63"/>
    <mergeCell ref="B61:I61"/>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5000000000000004" bottom="0.62" header="0" footer="0.16"/>
  <pageSetup paperSize="9" scale="95" orientation="portrait" r:id="rId1"/>
  <headerFooter>
    <oddFooter>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58" zoomScale="115" zoomScaleNormal="115" workbookViewId="0">
      <selection activeCell="B60" sqref="B60:I68"/>
    </sheetView>
  </sheetViews>
  <sheetFormatPr defaultColWidth="9.109375" defaultRowHeight="15.6" x14ac:dyDescent="0.3"/>
  <cols>
    <col min="1" max="1" width="5.44140625" style="26" bestFit="1" customWidth="1"/>
    <col min="2" max="2" width="27.109375" style="1" customWidth="1"/>
    <col min="3" max="3" width="12.44140625" style="26" customWidth="1"/>
    <col min="4" max="4" width="12.5546875" style="26" customWidth="1"/>
    <col min="5" max="5" width="11.33203125" style="26" customWidth="1"/>
    <col min="6" max="6" width="11.6640625" style="27" hidden="1" customWidth="1"/>
    <col min="7" max="7" width="11.6640625" style="40" hidden="1" customWidth="1"/>
    <col min="8" max="8" width="11.6640625" style="48" customWidth="1"/>
    <col min="9" max="9" width="17.44140625" style="26" customWidth="1"/>
    <col min="10" max="16384" width="9.109375" style="26"/>
  </cols>
  <sheetData>
    <row r="1" spans="1:9" ht="16.2" x14ac:dyDescent="0.3">
      <c r="I1" s="3" t="s">
        <v>105</v>
      </c>
    </row>
    <row r="2" spans="1:9" s="22" customFormat="1" ht="50.1" customHeight="1" x14ac:dyDescent="0.3">
      <c r="A2" s="77" t="s">
        <v>26</v>
      </c>
      <c r="B2" s="77"/>
      <c r="C2" s="77"/>
      <c r="D2" s="77" t="s">
        <v>31</v>
      </c>
      <c r="E2" s="77"/>
      <c r="F2" s="77"/>
      <c r="G2" s="77"/>
      <c r="H2" s="77"/>
      <c r="I2" s="77"/>
    </row>
    <row r="3" spans="1:9" s="22" customFormat="1" ht="15" customHeight="1" x14ac:dyDescent="0.25">
      <c r="A3" s="73"/>
      <c r="B3" s="73"/>
      <c r="D3" s="5"/>
      <c r="E3" s="5"/>
      <c r="F3" s="28"/>
      <c r="G3" s="41"/>
      <c r="H3" s="49"/>
      <c r="I3" s="5"/>
    </row>
    <row r="4" spans="1:9" ht="60" customHeight="1" x14ac:dyDescent="0.3">
      <c r="A4" s="101" t="s">
        <v>95</v>
      </c>
      <c r="B4" s="101"/>
      <c r="C4" s="101"/>
      <c r="D4" s="101"/>
      <c r="E4" s="101"/>
      <c r="F4" s="101"/>
      <c r="G4" s="101"/>
      <c r="H4" s="101"/>
      <c r="I4" s="101"/>
    </row>
    <row r="5" spans="1:9" ht="36.75" customHeight="1" x14ac:dyDescent="0.3">
      <c r="A5" s="102" t="s">
        <v>94</v>
      </c>
      <c r="B5" s="103"/>
      <c r="C5" s="103"/>
      <c r="D5" s="103"/>
      <c r="E5" s="103"/>
      <c r="F5" s="103"/>
      <c r="G5" s="103"/>
      <c r="H5" s="103"/>
      <c r="I5" s="103"/>
    </row>
    <row r="6" spans="1:9" s="21" customFormat="1" ht="18" customHeight="1" x14ac:dyDescent="0.3">
      <c r="B6" s="100" t="s">
        <v>126</v>
      </c>
      <c r="C6" s="100"/>
      <c r="D6" s="100"/>
      <c r="E6" s="100"/>
      <c r="F6" s="100"/>
      <c r="G6" s="100"/>
      <c r="H6" s="100"/>
      <c r="I6" s="100"/>
    </row>
    <row r="7" spans="1:9" s="21" customFormat="1" ht="18" customHeight="1" x14ac:dyDescent="0.3">
      <c r="B7" s="100" t="s">
        <v>127</v>
      </c>
      <c r="C7" s="100"/>
      <c r="D7" s="100"/>
      <c r="E7" s="100"/>
      <c r="F7" s="100"/>
      <c r="G7" s="100"/>
      <c r="H7" s="100"/>
      <c r="I7" s="100"/>
    </row>
    <row r="8" spans="1:9" s="21" customFormat="1" ht="18" customHeight="1" x14ac:dyDescent="0.3">
      <c r="B8" s="100" t="s">
        <v>124</v>
      </c>
      <c r="C8" s="100"/>
      <c r="D8" s="100"/>
      <c r="E8" s="100"/>
      <c r="F8" s="100"/>
      <c r="G8" s="100"/>
      <c r="H8" s="100"/>
      <c r="I8" s="100"/>
    </row>
    <row r="9" spans="1:9" s="21" customFormat="1" ht="18" customHeight="1" x14ac:dyDescent="0.3">
      <c r="B9" s="100" t="s">
        <v>128</v>
      </c>
      <c r="C9" s="100"/>
      <c r="D9" s="100"/>
      <c r="E9" s="100"/>
      <c r="F9" s="100"/>
      <c r="G9" s="100"/>
      <c r="H9" s="100"/>
      <c r="I9" s="100"/>
    </row>
    <row r="10" spans="1:9" ht="15" customHeight="1" x14ac:dyDescent="0.25"/>
    <row r="11" spans="1:9" s="22" customFormat="1" ht="65.099999999999994" customHeight="1" x14ac:dyDescent="0.3">
      <c r="A11" s="24" t="s">
        <v>27</v>
      </c>
      <c r="B11" s="104" t="s">
        <v>28</v>
      </c>
      <c r="C11" s="104"/>
      <c r="D11" s="104"/>
      <c r="E11" s="24" t="s">
        <v>29</v>
      </c>
      <c r="F11" s="30" t="s">
        <v>30</v>
      </c>
      <c r="G11" s="42" t="s">
        <v>98</v>
      </c>
      <c r="H11" s="19" t="s">
        <v>100</v>
      </c>
      <c r="I11" s="24" t="s">
        <v>38</v>
      </c>
    </row>
    <row r="12" spans="1:9" s="22" customFormat="1" ht="37.5" customHeight="1" x14ac:dyDescent="0.3">
      <c r="A12" s="24" t="s">
        <v>0</v>
      </c>
      <c r="B12" s="92" t="s">
        <v>39</v>
      </c>
      <c r="C12" s="92"/>
      <c r="D12" s="92"/>
      <c r="E12" s="8">
        <f>E13+E19</f>
        <v>20</v>
      </c>
      <c r="F12" s="31">
        <f>F13+F19</f>
        <v>20</v>
      </c>
      <c r="G12" s="43">
        <f>G13+G19</f>
        <v>20</v>
      </c>
      <c r="H12" s="8">
        <f>H13+H19</f>
        <v>20</v>
      </c>
      <c r="I12" s="24"/>
    </row>
    <row r="13" spans="1:9" s="23" customFormat="1" ht="39" customHeight="1" x14ac:dyDescent="0.3">
      <c r="A13" s="20">
        <v>1</v>
      </c>
      <c r="B13" s="92" t="s">
        <v>1</v>
      </c>
      <c r="C13" s="92"/>
      <c r="D13" s="92"/>
      <c r="E13" s="8">
        <f>SUM(E14:E18)</f>
        <v>10</v>
      </c>
      <c r="F13" s="31">
        <f>SUM(F14:F18)</f>
        <v>10</v>
      </c>
      <c r="G13" s="43">
        <f>SUM(G14:G18)</f>
        <v>10</v>
      </c>
      <c r="H13" s="8">
        <f>SUM(H14:H18)</f>
        <v>10</v>
      </c>
      <c r="I13" s="20"/>
    </row>
    <row r="14" spans="1:9" s="23" customFormat="1" ht="41.25" customHeight="1" x14ac:dyDescent="0.3">
      <c r="A14" s="20" t="s">
        <v>36</v>
      </c>
      <c r="B14" s="93" t="s">
        <v>73</v>
      </c>
      <c r="C14" s="94"/>
      <c r="D14" s="95"/>
      <c r="E14" s="20">
        <v>2</v>
      </c>
      <c r="F14" s="32">
        <v>2</v>
      </c>
      <c r="G14" s="44">
        <v>2</v>
      </c>
      <c r="H14" s="57">
        <v>2</v>
      </c>
      <c r="I14" s="20"/>
    </row>
    <row r="15" spans="1:9" s="2" customFormat="1" ht="39.75" customHeight="1" x14ac:dyDescent="0.3">
      <c r="A15" s="20" t="s">
        <v>37</v>
      </c>
      <c r="B15" s="93" t="s">
        <v>74</v>
      </c>
      <c r="C15" s="94"/>
      <c r="D15" s="95"/>
      <c r="E15" s="20">
        <v>2</v>
      </c>
      <c r="F15" s="52">
        <v>2</v>
      </c>
      <c r="G15" s="45">
        <v>2</v>
      </c>
      <c r="H15" s="7">
        <v>2</v>
      </c>
      <c r="I15" s="7"/>
    </row>
    <row r="16" spans="1:9" s="2" customFormat="1" ht="69.900000000000006" customHeight="1" x14ac:dyDescent="0.3">
      <c r="A16" s="20" t="s">
        <v>40</v>
      </c>
      <c r="B16" s="93" t="s">
        <v>64</v>
      </c>
      <c r="C16" s="94"/>
      <c r="D16" s="95"/>
      <c r="E16" s="20">
        <v>2</v>
      </c>
      <c r="F16" s="52">
        <v>2</v>
      </c>
      <c r="G16" s="45">
        <v>2</v>
      </c>
      <c r="H16" s="7">
        <v>2</v>
      </c>
      <c r="I16" s="7"/>
    </row>
    <row r="17" spans="1:9" s="2" customFormat="1" ht="39.75" customHeight="1" x14ac:dyDescent="0.3">
      <c r="A17" s="20" t="s">
        <v>41</v>
      </c>
      <c r="B17" s="93" t="s">
        <v>65</v>
      </c>
      <c r="C17" s="94"/>
      <c r="D17" s="95"/>
      <c r="E17" s="20">
        <v>2</v>
      </c>
      <c r="F17" s="52">
        <v>2</v>
      </c>
      <c r="G17" s="45">
        <v>2</v>
      </c>
      <c r="H17" s="7">
        <v>2</v>
      </c>
      <c r="I17" s="7"/>
    </row>
    <row r="18" spans="1:9" s="2" customFormat="1" ht="45.75" customHeight="1" x14ac:dyDescent="0.3">
      <c r="A18" s="20" t="s">
        <v>42</v>
      </c>
      <c r="B18" s="93" t="s">
        <v>66</v>
      </c>
      <c r="C18" s="94"/>
      <c r="D18" s="95"/>
      <c r="E18" s="20">
        <v>2</v>
      </c>
      <c r="F18" s="52">
        <v>2</v>
      </c>
      <c r="G18" s="45">
        <v>2</v>
      </c>
      <c r="H18" s="7">
        <v>2</v>
      </c>
      <c r="I18" s="7"/>
    </row>
    <row r="19" spans="1:9" s="23" customFormat="1" ht="102.75" customHeight="1" x14ac:dyDescent="0.3">
      <c r="A19" s="20">
        <v>2</v>
      </c>
      <c r="B19" s="85" t="s">
        <v>80</v>
      </c>
      <c r="C19" s="86"/>
      <c r="D19" s="87"/>
      <c r="E19" s="8">
        <f>SUM(E20:E24)</f>
        <v>10</v>
      </c>
      <c r="F19" s="31">
        <f>SUM(F20:F24)</f>
        <v>10</v>
      </c>
      <c r="G19" s="43">
        <f>SUM(G20:G24)</f>
        <v>10</v>
      </c>
      <c r="H19" s="8">
        <f>SUM(H20:H24)</f>
        <v>10</v>
      </c>
      <c r="I19" s="20"/>
    </row>
    <row r="20" spans="1:9" s="2" customFormat="1" ht="54.9" customHeight="1" x14ac:dyDescent="0.3">
      <c r="A20" s="20" t="s">
        <v>43</v>
      </c>
      <c r="B20" s="93" t="s">
        <v>89</v>
      </c>
      <c r="C20" s="94"/>
      <c r="D20" s="95"/>
      <c r="E20" s="20">
        <v>2</v>
      </c>
      <c r="F20" s="52">
        <v>2</v>
      </c>
      <c r="G20" s="45">
        <v>2</v>
      </c>
      <c r="H20" s="7">
        <v>2</v>
      </c>
      <c r="I20" s="7"/>
    </row>
    <row r="21" spans="1:9" s="2" customFormat="1" ht="54.9" customHeight="1" x14ac:dyDescent="0.3">
      <c r="A21" s="20" t="s">
        <v>44</v>
      </c>
      <c r="B21" s="93" t="s">
        <v>67</v>
      </c>
      <c r="C21" s="94"/>
      <c r="D21" s="95"/>
      <c r="E21" s="20">
        <v>2</v>
      </c>
      <c r="F21" s="52">
        <v>2</v>
      </c>
      <c r="G21" s="45">
        <v>2</v>
      </c>
      <c r="H21" s="7">
        <v>2</v>
      </c>
      <c r="I21" s="7"/>
    </row>
    <row r="22" spans="1:9" s="2" customFormat="1" ht="35.1" customHeight="1" x14ac:dyDescent="0.3">
      <c r="A22" s="20" t="s">
        <v>45</v>
      </c>
      <c r="B22" s="93" t="s">
        <v>87</v>
      </c>
      <c r="C22" s="94"/>
      <c r="D22" s="95"/>
      <c r="E22" s="20">
        <v>2</v>
      </c>
      <c r="F22" s="52">
        <v>2</v>
      </c>
      <c r="G22" s="45">
        <v>2</v>
      </c>
      <c r="H22" s="7">
        <v>2</v>
      </c>
      <c r="I22" s="7"/>
    </row>
    <row r="23" spans="1:9" s="23" customFormat="1" ht="69.900000000000006" customHeight="1" x14ac:dyDescent="0.3">
      <c r="A23" s="20" t="s">
        <v>46</v>
      </c>
      <c r="B23" s="93" t="s">
        <v>68</v>
      </c>
      <c r="C23" s="94"/>
      <c r="D23" s="95"/>
      <c r="E23" s="20">
        <v>2</v>
      </c>
      <c r="F23" s="32">
        <v>2</v>
      </c>
      <c r="G23" s="44">
        <v>2</v>
      </c>
      <c r="H23" s="57">
        <v>2</v>
      </c>
      <c r="I23" s="20"/>
    </row>
    <row r="24" spans="1:9" s="23" customFormat="1" ht="69.900000000000006" customHeight="1" x14ac:dyDescent="0.3">
      <c r="A24" s="20" t="s">
        <v>47</v>
      </c>
      <c r="B24" s="93" t="s">
        <v>75</v>
      </c>
      <c r="C24" s="94"/>
      <c r="D24" s="95"/>
      <c r="E24" s="20">
        <v>2</v>
      </c>
      <c r="F24" s="32">
        <v>2</v>
      </c>
      <c r="G24" s="44">
        <v>2</v>
      </c>
      <c r="H24" s="57">
        <v>2</v>
      </c>
      <c r="I24" s="20"/>
    </row>
    <row r="25" spans="1:9" s="22" customFormat="1" ht="24.9" customHeight="1" x14ac:dyDescent="0.3">
      <c r="A25" s="24" t="s">
        <v>2</v>
      </c>
      <c r="B25" s="96" t="s">
        <v>77</v>
      </c>
      <c r="C25" s="97"/>
      <c r="D25" s="98"/>
      <c r="E25" s="8">
        <f>E26+E32+E38</f>
        <v>30</v>
      </c>
      <c r="F25" s="31">
        <f>F26+F32+F38</f>
        <v>27</v>
      </c>
      <c r="G25" s="43">
        <f>G26+G32+G38</f>
        <v>27</v>
      </c>
      <c r="H25" s="8">
        <f>H26+H32+H38</f>
        <v>23</v>
      </c>
      <c r="I25" s="24"/>
    </row>
    <row r="26" spans="1:9" s="23" customFormat="1" ht="73.8" customHeight="1" x14ac:dyDescent="0.3">
      <c r="A26" s="20">
        <v>1</v>
      </c>
      <c r="B26" s="92" t="s">
        <v>5</v>
      </c>
      <c r="C26" s="92"/>
      <c r="D26" s="92"/>
      <c r="E26" s="8">
        <f>SUM(E27:E31)</f>
        <v>10</v>
      </c>
      <c r="F26" s="31">
        <f>SUM(F27:F31)</f>
        <v>10</v>
      </c>
      <c r="G26" s="43">
        <f>SUM(G27:G31)</f>
        <v>10</v>
      </c>
      <c r="H26" s="8">
        <f>SUM(H27:H31)</f>
        <v>8</v>
      </c>
      <c r="I26" s="24"/>
    </row>
    <row r="27" spans="1:9" s="2" customFormat="1" ht="35.1" customHeight="1" x14ac:dyDescent="0.3">
      <c r="A27" s="20" t="s">
        <v>36</v>
      </c>
      <c r="B27" s="93" t="s">
        <v>92</v>
      </c>
      <c r="C27" s="94"/>
      <c r="D27" s="95"/>
      <c r="E27" s="20">
        <v>2</v>
      </c>
      <c r="F27" s="52">
        <v>2</v>
      </c>
      <c r="G27" s="45">
        <v>2</v>
      </c>
      <c r="H27" s="7">
        <v>2</v>
      </c>
      <c r="I27" s="24"/>
    </row>
    <row r="28" spans="1:9" s="2" customFormat="1" ht="54.9" customHeight="1" x14ac:dyDescent="0.3">
      <c r="A28" s="20" t="s">
        <v>37</v>
      </c>
      <c r="B28" s="93" t="s">
        <v>55</v>
      </c>
      <c r="C28" s="94"/>
      <c r="D28" s="95"/>
      <c r="E28" s="20">
        <v>2</v>
      </c>
      <c r="F28" s="52">
        <v>2</v>
      </c>
      <c r="G28" s="45">
        <v>2</v>
      </c>
      <c r="H28" s="7">
        <v>0</v>
      </c>
      <c r="I28" s="24"/>
    </row>
    <row r="29" spans="1:9" s="2" customFormat="1" ht="54.9" customHeight="1" x14ac:dyDescent="0.3">
      <c r="A29" s="20" t="s">
        <v>40</v>
      </c>
      <c r="B29" s="93" t="s">
        <v>90</v>
      </c>
      <c r="C29" s="94"/>
      <c r="D29" s="95"/>
      <c r="E29" s="20">
        <v>2</v>
      </c>
      <c r="F29" s="52">
        <v>2</v>
      </c>
      <c r="G29" s="45">
        <v>2</v>
      </c>
      <c r="H29" s="7">
        <v>2</v>
      </c>
      <c r="I29" s="24"/>
    </row>
    <row r="30" spans="1:9" s="2" customFormat="1" ht="54.9" customHeight="1" x14ac:dyDescent="0.3">
      <c r="A30" s="20" t="s">
        <v>41</v>
      </c>
      <c r="B30" s="93" t="s">
        <v>91</v>
      </c>
      <c r="C30" s="94"/>
      <c r="D30" s="95"/>
      <c r="E30" s="20">
        <v>2</v>
      </c>
      <c r="F30" s="52">
        <v>2</v>
      </c>
      <c r="G30" s="45">
        <v>2</v>
      </c>
      <c r="H30" s="7">
        <v>2</v>
      </c>
      <c r="I30" s="24"/>
    </row>
    <row r="31" spans="1:9" s="2" customFormat="1" ht="92.25" customHeight="1" x14ac:dyDescent="0.3">
      <c r="A31" s="20" t="s">
        <v>42</v>
      </c>
      <c r="B31" s="93" t="s">
        <v>34</v>
      </c>
      <c r="C31" s="94"/>
      <c r="D31" s="95"/>
      <c r="E31" s="20">
        <v>2</v>
      </c>
      <c r="F31" s="52">
        <v>2</v>
      </c>
      <c r="G31" s="45">
        <v>2</v>
      </c>
      <c r="H31" s="7">
        <v>2</v>
      </c>
      <c r="I31" s="24"/>
    </row>
    <row r="32" spans="1:9" s="23" customFormat="1" ht="84.9" customHeight="1" x14ac:dyDescent="0.3">
      <c r="A32" s="20">
        <v>2</v>
      </c>
      <c r="B32" s="92" t="s">
        <v>21</v>
      </c>
      <c r="C32" s="92"/>
      <c r="D32" s="92"/>
      <c r="E32" s="8">
        <f>SUM(E33:E37)</f>
        <v>10</v>
      </c>
      <c r="F32" s="31">
        <f>SUM(F33:F37)</f>
        <v>8</v>
      </c>
      <c r="G32" s="43">
        <f>SUM(G33:G37)</f>
        <v>8</v>
      </c>
      <c r="H32" s="8">
        <f>SUM(H33:H37)</f>
        <v>7</v>
      </c>
      <c r="I32" s="24"/>
    </row>
    <row r="33" spans="1:9" s="2" customFormat="1" ht="38.25" customHeight="1" x14ac:dyDescent="0.3">
      <c r="A33" s="20" t="s">
        <v>43</v>
      </c>
      <c r="B33" s="93" t="s">
        <v>58</v>
      </c>
      <c r="C33" s="94"/>
      <c r="D33" s="95"/>
      <c r="E33" s="20">
        <v>2</v>
      </c>
      <c r="F33" s="52">
        <v>2</v>
      </c>
      <c r="G33" s="45">
        <v>2</v>
      </c>
      <c r="H33" s="7">
        <v>2</v>
      </c>
      <c r="I33" s="24"/>
    </row>
    <row r="34" spans="1:9" s="2" customFormat="1" ht="37.5" customHeight="1" x14ac:dyDescent="0.3">
      <c r="A34" s="20" t="s">
        <v>44</v>
      </c>
      <c r="B34" s="93" t="s">
        <v>60</v>
      </c>
      <c r="C34" s="94"/>
      <c r="D34" s="95"/>
      <c r="E34" s="20">
        <v>2</v>
      </c>
      <c r="F34" s="52">
        <v>1</v>
      </c>
      <c r="G34" s="45">
        <v>1</v>
      </c>
      <c r="H34" s="7">
        <v>0</v>
      </c>
      <c r="I34" s="24"/>
    </row>
    <row r="35" spans="1:9" s="2" customFormat="1" ht="41.25" customHeight="1" x14ac:dyDescent="0.3">
      <c r="A35" s="20" t="s">
        <v>45</v>
      </c>
      <c r="B35" s="89" t="s">
        <v>81</v>
      </c>
      <c r="C35" s="90"/>
      <c r="D35" s="91"/>
      <c r="E35" s="20">
        <v>2</v>
      </c>
      <c r="F35" s="52">
        <v>2</v>
      </c>
      <c r="G35" s="45">
        <v>2</v>
      </c>
      <c r="H35" s="7">
        <v>2</v>
      </c>
      <c r="I35" s="24"/>
    </row>
    <row r="36" spans="1:9" s="2" customFormat="1" ht="39" customHeight="1" x14ac:dyDescent="0.3">
      <c r="A36" s="20" t="s">
        <v>46</v>
      </c>
      <c r="B36" s="93" t="s">
        <v>48</v>
      </c>
      <c r="C36" s="94"/>
      <c r="D36" s="95"/>
      <c r="E36" s="20">
        <v>2</v>
      </c>
      <c r="F36" s="52">
        <v>2</v>
      </c>
      <c r="G36" s="45">
        <v>2</v>
      </c>
      <c r="H36" s="7">
        <v>2</v>
      </c>
      <c r="I36" s="24"/>
    </row>
    <row r="37" spans="1:9" s="2" customFormat="1" ht="59.25" customHeight="1" x14ac:dyDescent="0.3">
      <c r="A37" s="20" t="s">
        <v>47</v>
      </c>
      <c r="B37" s="93" t="s">
        <v>59</v>
      </c>
      <c r="C37" s="94"/>
      <c r="D37" s="95"/>
      <c r="E37" s="20">
        <v>2</v>
      </c>
      <c r="F37" s="52">
        <v>1</v>
      </c>
      <c r="G37" s="45">
        <v>1</v>
      </c>
      <c r="H37" s="7">
        <v>1</v>
      </c>
      <c r="I37" s="24"/>
    </row>
    <row r="38" spans="1:9" s="23" customFormat="1" ht="57.75" customHeight="1" x14ac:dyDescent="0.3">
      <c r="A38" s="20">
        <v>3</v>
      </c>
      <c r="B38" s="92" t="s">
        <v>4</v>
      </c>
      <c r="C38" s="92"/>
      <c r="D38" s="92"/>
      <c r="E38" s="8">
        <f>SUM(E39:E43)</f>
        <v>10</v>
      </c>
      <c r="F38" s="31">
        <f>SUM(F39:F43)</f>
        <v>9</v>
      </c>
      <c r="G38" s="43">
        <f>SUM(G39:G43)</f>
        <v>9</v>
      </c>
      <c r="H38" s="8">
        <f>SUM(H39:H43)</f>
        <v>8</v>
      </c>
      <c r="I38" s="24"/>
    </row>
    <row r="39" spans="1:9" s="2" customFormat="1" ht="54.9" customHeight="1" x14ac:dyDescent="0.3">
      <c r="A39" s="20" t="s">
        <v>50</v>
      </c>
      <c r="B39" s="93" t="s">
        <v>93</v>
      </c>
      <c r="C39" s="94"/>
      <c r="D39" s="95"/>
      <c r="E39" s="20">
        <v>2</v>
      </c>
      <c r="F39" s="52">
        <v>2</v>
      </c>
      <c r="G39" s="45">
        <v>2</v>
      </c>
      <c r="H39" s="7">
        <v>2</v>
      </c>
      <c r="I39" s="24"/>
    </row>
    <row r="40" spans="1:9" s="2" customFormat="1" ht="60" customHeight="1" x14ac:dyDescent="0.3">
      <c r="A40" s="20" t="s">
        <v>52</v>
      </c>
      <c r="B40" s="93" t="s">
        <v>54</v>
      </c>
      <c r="C40" s="94"/>
      <c r="D40" s="95"/>
      <c r="E40" s="20">
        <v>2</v>
      </c>
      <c r="F40" s="52">
        <v>2</v>
      </c>
      <c r="G40" s="45">
        <v>2</v>
      </c>
      <c r="H40" s="7">
        <v>2</v>
      </c>
      <c r="I40" s="24"/>
    </row>
    <row r="41" spans="1:9" s="2" customFormat="1" ht="42.75" customHeight="1" x14ac:dyDescent="0.3">
      <c r="A41" s="20" t="s">
        <v>53</v>
      </c>
      <c r="B41" s="93" t="s">
        <v>51</v>
      </c>
      <c r="C41" s="94"/>
      <c r="D41" s="95"/>
      <c r="E41" s="20">
        <v>2</v>
      </c>
      <c r="F41" s="52">
        <v>1</v>
      </c>
      <c r="G41" s="45">
        <v>1</v>
      </c>
      <c r="H41" s="7">
        <v>0</v>
      </c>
      <c r="I41" s="24"/>
    </row>
    <row r="42" spans="1:9" s="2" customFormat="1" ht="58.5" customHeight="1" x14ac:dyDescent="0.3">
      <c r="A42" s="20" t="s">
        <v>56</v>
      </c>
      <c r="B42" s="89" t="s">
        <v>61</v>
      </c>
      <c r="C42" s="90"/>
      <c r="D42" s="91"/>
      <c r="E42" s="20">
        <v>2</v>
      </c>
      <c r="F42" s="52">
        <v>2</v>
      </c>
      <c r="G42" s="45">
        <v>2</v>
      </c>
      <c r="H42" s="7">
        <v>2</v>
      </c>
      <c r="I42" s="24"/>
    </row>
    <row r="43" spans="1:9" s="2" customFormat="1" ht="59.25" customHeight="1" x14ac:dyDescent="0.3">
      <c r="A43" s="20" t="s">
        <v>57</v>
      </c>
      <c r="B43" s="89" t="s">
        <v>79</v>
      </c>
      <c r="C43" s="90"/>
      <c r="D43" s="91"/>
      <c r="E43" s="20">
        <v>2</v>
      </c>
      <c r="F43" s="52">
        <v>2</v>
      </c>
      <c r="G43" s="45">
        <v>2</v>
      </c>
      <c r="H43" s="7">
        <v>2</v>
      </c>
      <c r="I43" s="24"/>
    </row>
    <row r="44" spans="1:9" s="22" customFormat="1" ht="54.9" customHeight="1" x14ac:dyDescent="0.3">
      <c r="A44" s="24" t="s">
        <v>6</v>
      </c>
      <c r="B44" s="85" t="s">
        <v>63</v>
      </c>
      <c r="C44" s="86"/>
      <c r="D44" s="87"/>
      <c r="E44" s="8">
        <v>50</v>
      </c>
      <c r="F44" s="33">
        <f>SUM(F45:F50)</f>
        <v>50</v>
      </c>
      <c r="G44" s="46">
        <f>SUM(G45:G50)</f>
        <v>50</v>
      </c>
      <c r="H44" s="58">
        <f>SUM(H45:H50)</f>
        <v>50</v>
      </c>
      <c r="I44" s="24"/>
    </row>
    <row r="45" spans="1:9" s="23" customFormat="1" ht="34.5" customHeight="1" x14ac:dyDescent="0.3">
      <c r="A45" s="20"/>
      <c r="B45" s="78" t="s">
        <v>7</v>
      </c>
      <c r="C45" s="79"/>
      <c r="D45" s="80"/>
      <c r="E45" s="20">
        <v>50</v>
      </c>
      <c r="F45" s="32">
        <v>50</v>
      </c>
      <c r="G45" s="44">
        <v>50</v>
      </c>
      <c r="H45" s="57">
        <v>50</v>
      </c>
      <c r="I45" s="20"/>
    </row>
    <row r="46" spans="1:9" s="23" customFormat="1" ht="34.5" customHeight="1" x14ac:dyDescent="0.3">
      <c r="A46" s="20"/>
      <c r="B46" s="78" t="s">
        <v>8</v>
      </c>
      <c r="C46" s="79"/>
      <c r="D46" s="80"/>
      <c r="E46" s="20">
        <v>45</v>
      </c>
      <c r="F46" s="32"/>
      <c r="G46" s="44"/>
      <c r="H46" s="57"/>
      <c r="I46" s="20"/>
    </row>
    <row r="47" spans="1:9" s="23" customFormat="1" ht="34.5" customHeight="1" x14ac:dyDescent="0.3">
      <c r="A47" s="20"/>
      <c r="B47" s="78" t="s">
        <v>9</v>
      </c>
      <c r="C47" s="79"/>
      <c r="D47" s="80"/>
      <c r="E47" s="20">
        <v>40</v>
      </c>
      <c r="F47" s="32"/>
      <c r="G47" s="44"/>
      <c r="H47" s="57"/>
      <c r="I47" s="20"/>
    </row>
    <row r="48" spans="1:9" s="23" customFormat="1" ht="34.5" customHeight="1" x14ac:dyDescent="0.3">
      <c r="A48" s="20"/>
      <c r="B48" s="78" t="s">
        <v>22</v>
      </c>
      <c r="C48" s="79"/>
      <c r="D48" s="80"/>
      <c r="E48" s="20">
        <v>30</v>
      </c>
      <c r="F48" s="32"/>
      <c r="G48" s="44"/>
      <c r="H48" s="57"/>
      <c r="I48" s="20"/>
    </row>
    <row r="49" spans="1:9" s="23" customFormat="1" ht="34.5" customHeight="1" x14ac:dyDescent="0.3">
      <c r="A49" s="20"/>
      <c r="B49" s="78" t="s">
        <v>23</v>
      </c>
      <c r="C49" s="79"/>
      <c r="D49" s="80"/>
      <c r="E49" s="20">
        <v>25</v>
      </c>
      <c r="F49" s="32"/>
      <c r="G49" s="44"/>
      <c r="H49" s="57"/>
      <c r="I49" s="20"/>
    </row>
    <row r="50" spans="1:9" s="23" customFormat="1" ht="34.5" customHeight="1" x14ac:dyDescent="0.3">
      <c r="A50" s="20"/>
      <c r="B50" s="78" t="s">
        <v>24</v>
      </c>
      <c r="C50" s="79"/>
      <c r="D50" s="80"/>
      <c r="E50" s="20">
        <v>0</v>
      </c>
      <c r="F50" s="32"/>
      <c r="G50" s="44"/>
      <c r="H50" s="57"/>
      <c r="I50" s="20"/>
    </row>
    <row r="51" spans="1:9" s="22" customFormat="1" ht="28.5" customHeight="1" x14ac:dyDescent="0.3">
      <c r="A51" s="24"/>
      <c r="B51" s="81" t="s">
        <v>10</v>
      </c>
      <c r="C51" s="82"/>
      <c r="D51" s="83"/>
      <c r="E51" s="24">
        <f>E12+E25+E44</f>
        <v>100</v>
      </c>
      <c r="F51" s="33">
        <f>F12+F25+F44</f>
        <v>97</v>
      </c>
      <c r="G51" s="46">
        <f>G12+G25+G44</f>
        <v>97</v>
      </c>
      <c r="H51" s="58">
        <f>H12+H25+H44</f>
        <v>93</v>
      </c>
      <c r="I51" s="24"/>
    </row>
    <row r="52" spans="1:9" ht="10.5" customHeight="1" x14ac:dyDescent="0.25">
      <c r="C52" s="1"/>
      <c r="D52" s="1"/>
    </row>
    <row r="53" spans="1:9" ht="24.9" customHeight="1" x14ac:dyDescent="0.3">
      <c r="B53" s="88" t="s">
        <v>32</v>
      </c>
      <c r="C53" s="88"/>
      <c r="D53" s="88"/>
      <c r="F53" s="34"/>
    </row>
    <row r="54" spans="1:9" s="21" customFormat="1" ht="78" customHeight="1" x14ac:dyDescent="0.3">
      <c r="A54" s="84" t="s">
        <v>18</v>
      </c>
      <c r="B54" s="84"/>
      <c r="C54" s="84"/>
      <c r="D54" s="19" t="s">
        <v>19</v>
      </c>
      <c r="E54" s="19" t="s">
        <v>99</v>
      </c>
      <c r="F54" s="30" t="s">
        <v>20</v>
      </c>
      <c r="G54" s="42" t="s">
        <v>20</v>
      </c>
      <c r="H54" s="50" t="s">
        <v>20</v>
      </c>
      <c r="I54" s="19" t="s">
        <v>38</v>
      </c>
    </row>
    <row r="55" spans="1:9" ht="35.1" customHeight="1" x14ac:dyDescent="0.3">
      <c r="A55" s="74" t="s">
        <v>12</v>
      </c>
      <c r="B55" s="74"/>
      <c r="C55" s="74"/>
      <c r="D55" s="20" t="s">
        <v>11</v>
      </c>
      <c r="E55" s="20" t="s">
        <v>97</v>
      </c>
      <c r="F55" s="53">
        <f>F51</f>
        <v>97</v>
      </c>
      <c r="G55" s="47">
        <f>G51</f>
        <v>97</v>
      </c>
      <c r="H55" s="51">
        <f>H51</f>
        <v>93</v>
      </c>
      <c r="I55" s="9"/>
    </row>
    <row r="56" spans="1:9" ht="35.1" customHeight="1" x14ac:dyDescent="0.3">
      <c r="A56" s="74" t="s">
        <v>25</v>
      </c>
      <c r="B56" s="74"/>
      <c r="C56" s="74"/>
      <c r="D56" s="20" t="s">
        <v>13</v>
      </c>
      <c r="E56" s="20"/>
      <c r="F56" s="35"/>
      <c r="G56" s="47"/>
      <c r="H56" s="51"/>
      <c r="I56" s="9"/>
    </row>
    <row r="57" spans="1:9" ht="35.1" customHeight="1" x14ac:dyDescent="0.3">
      <c r="A57" s="74" t="s">
        <v>15</v>
      </c>
      <c r="B57" s="74"/>
      <c r="C57" s="74"/>
      <c r="D57" s="20" t="s">
        <v>14</v>
      </c>
      <c r="E57" s="20"/>
      <c r="G57" s="47"/>
      <c r="H57" s="51"/>
      <c r="I57" s="9"/>
    </row>
    <row r="58" spans="1:9" ht="35.1" customHeight="1" x14ac:dyDescent="0.3">
      <c r="A58" s="74" t="s">
        <v>17</v>
      </c>
      <c r="B58" s="74"/>
      <c r="C58" s="74"/>
      <c r="D58" s="20" t="s">
        <v>16</v>
      </c>
      <c r="E58" s="20"/>
      <c r="F58" s="32"/>
      <c r="G58" s="47"/>
      <c r="H58" s="51"/>
      <c r="I58" s="9"/>
    </row>
    <row r="59" spans="1:9" ht="15" customHeight="1" x14ac:dyDescent="0.25"/>
    <row r="60" spans="1:9" ht="24.9" customHeight="1" x14ac:dyDescent="0.3">
      <c r="B60" s="105" t="s">
        <v>104</v>
      </c>
      <c r="C60" s="105"/>
      <c r="D60" s="105"/>
      <c r="E60" s="105"/>
      <c r="F60" s="105"/>
      <c r="G60" s="105"/>
      <c r="H60" s="105"/>
      <c r="I60" s="105"/>
    </row>
    <row r="61" spans="1:9" s="61" customFormat="1" ht="22.8" customHeight="1" x14ac:dyDescent="0.3">
      <c r="A61" s="66"/>
      <c r="B61" s="76" t="s">
        <v>145</v>
      </c>
      <c r="C61" s="76"/>
      <c r="D61" s="76"/>
      <c r="E61" s="76"/>
      <c r="F61" s="76"/>
      <c r="G61" s="76"/>
      <c r="H61" s="76"/>
      <c r="I61" s="76"/>
    </row>
    <row r="62" spans="1:9" s="60" customFormat="1" ht="18" customHeight="1" x14ac:dyDescent="0.3">
      <c r="B62" s="10"/>
      <c r="C62" s="10"/>
      <c r="D62" s="72" t="s">
        <v>147</v>
      </c>
      <c r="E62" s="72"/>
      <c r="F62" s="72"/>
      <c r="G62" s="72"/>
      <c r="H62" s="72"/>
      <c r="I62" s="72"/>
    </row>
    <row r="63" spans="1:9" s="22" customFormat="1" ht="32.25" customHeight="1" x14ac:dyDescent="0.3">
      <c r="D63" s="77" t="s">
        <v>101</v>
      </c>
      <c r="E63" s="77"/>
      <c r="F63" s="77"/>
      <c r="G63" s="77"/>
      <c r="H63" s="77"/>
      <c r="I63" s="77"/>
    </row>
    <row r="64" spans="1:9" s="22" customFormat="1" ht="16.8" x14ac:dyDescent="0.3">
      <c r="D64" s="18"/>
      <c r="E64" s="18"/>
      <c r="F64" s="55"/>
      <c r="G64" s="56"/>
      <c r="H64" s="54"/>
      <c r="I64" s="18"/>
    </row>
    <row r="65" spans="2:9" s="22" customFormat="1" ht="16.8" x14ac:dyDescent="0.3">
      <c r="D65" s="18"/>
      <c r="E65" s="18"/>
      <c r="F65" s="55"/>
      <c r="G65" s="56"/>
      <c r="H65" s="54"/>
      <c r="I65" s="18"/>
    </row>
    <row r="66" spans="2:9" ht="18" customHeight="1" x14ac:dyDescent="0.3">
      <c r="B66" s="26"/>
    </row>
    <row r="67" spans="2:9" ht="18" customHeight="1" x14ac:dyDescent="0.3">
      <c r="B67" s="26"/>
    </row>
    <row r="68" spans="2:9" ht="18" customHeight="1" x14ac:dyDescent="0.3">
      <c r="B68" s="26"/>
      <c r="D68" s="73" t="s">
        <v>107</v>
      </c>
      <c r="E68" s="73"/>
      <c r="F68" s="73"/>
      <c r="G68" s="73"/>
      <c r="H68" s="73"/>
      <c r="I68" s="73"/>
    </row>
    <row r="69" spans="2:9" ht="18" customHeight="1" x14ac:dyDescent="0.3">
      <c r="B69" s="26"/>
    </row>
    <row r="70" spans="2:9" ht="18" customHeight="1" x14ac:dyDescent="0.3">
      <c r="B70" s="26"/>
    </row>
  </sheetData>
  <mergeCells count="61">
    <mergeCell ref="D68:I68"/>
    <mergeCell ref="A57:C57"/>
    <mergeCell ref="A58:C58"/>
    <mergeCell ref="B60:I60"/>
    <mergeCell ref="D62:I62"/>
    <mergeCell ref="D63:I63"/>
    <mergeCell ref="B61:I61"/>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68"/>
  <sheetViews>
    <sheetView topLeftCell="A55" zoomScale="115" zoomScaleNormal="115" workbookViewId="0">
      <selection activeCell="B60" sqref="B60:I68"/>
    </sheetView>
  </sheetViews>
  <sheetFormatPr defaultColWidth="9.109375" defaultRowHeight="15.6" x14ac:dyDescent="0.3"/>
  <cols>
    <col min="1" max="1" width="5.44140625" style="26" bestFit="1" customWidth="1"/>
    <col min="2" max="2" width="27.109375" style="1" customWidth="1"/>
    <col min="3" max="3" width="12.44140625" style="26" customWidth="1"/>
    <col min="4" max="4" width="12.5546875" style="26" customWidth="1"/>
    <col min="5" max="5" width="11.33203125" style="26" customWidth="1"/>
    <col min="6" max="6" width="11.6640625" style="27" hidden="1" customWidth="1"/>
    <col min="7" max="7" width="11.6640625" style="40" hidden="1" customWidth="1"/>
    <col min="8" max="8" width="11.6640625" style="48" customWidth="1"/>
    <col min="9" max="9" width="17.44140625" style="26" customWidth="1"/>
    <col min="10" max="16384" width="9.109375" style="26"/>
  </cols>
  <sheetData>
    <row r="1" spans="1:9" ht="16.2" x14ac:dyDescent="0.3">
      <c r="I1" s="3" t="s">
        <v>105</v>
      </c>
    </row>
    <row r="2" spans="1:9" s="22" customFormat="1" ht="50.1" customHeight="1" x14ac:dyDescent="0.3">
      <c r="A2" s="77" t="s">
        <v>26</v>
      </c>
      <c r="B2" s="77"/>
      <c r="C2" s="77"/>
      <c r="D2" s="77" t="s">
        <v>31</v>
      </c>
      <c r="E2" s="77"/>
      <c r="F2" s="77"/>
      <c r="G2" s="77"/>
      <c r="H2" s="77"/>
      <c r="I2" s="77"/>
    </row>
    <row r="3" spans="1:9" s="22" customFormat="1" ht="15" customHeight="1" x14ac:dyDescent="0.25">
      <c r="A3" s="73"/>
      <c r="B3" s="73"/>
      <c r="D3" s="5"/>
      <c r="E3" s="5"/>
      <c r="F3" s="28"/>
      <c r="G3" s="41"/>
      <c r="H3" s="49"/>
      <c r="I3" s="5"/>
    </row>
    <row r="4" spans="1:9" ht="60" customHeight="1" x14ac:dyDescent="0.3">
      <c r="A4" s="101" t="s">
        <v>95</v>
      </c>
      <c r="B4" s="101"/>
      <c r="C4" s="101"/>
      <c r="D4" s="101"/>
      <c r="E4" s="101"/>
      <c r="F4" s="101"/>
      <c r="G4" s="101"/>
      <c r="H4" s="101"/>
      <c r="I4" s="101"/>
    </row>
    <row r="5" spans="1:9" ht="36.75" customHeight="1" x14ac:dyDescent="0.3">
      <c r="A5" s="102" t="s">
        <v>94</v>
      </c>
      <c r="B5" s="103"/>
      <c r="C5" s="103"/>
      <c r="D5" s="103"/>
      <c r="E5" s="103"/>
      <c r="F5" s="103"/>
      <c r="G5" s="103"/>
      <c r="H5" s="103"/>
      <c r="I5" s="103"/>
    </row>
    <row r="6" spans="1:9" s="21" customFormat="1" ht="18" customHeight="1" x14ac:dyDescent="0.3">
      <c r="B6" s="100" t="s">
        <v>129</v>
      </c>
      <c r="C6" s="100"/>
      <c r="D6" s="100"/>
      <c r="E6" s="100"/>
      <c r="F6" s="100"/>
      <c r="G6" s="100"/>
      <c r="H6" s="100"/>
      <c r="I6" s="100"/>
    </row>
    <row r="7" spans="1:9" s="21" customFormat="1" ht="18" customHeight="1" x14ac:dyDescent="0.3">
      <c r="B7" s="100" t="s">
        <v>130</v>
      </c>
      <c r="C7" s="100"/>
      <c r="D7" s="100"/>
      <c r="E7" s="100"/>
      <c r="F7" s="100"/>
      <c r="G7" s="100"/>
      <c r="H7" s="100"/>
      <c r="I7" s="100"/>
    </row>
    <row r="8" spans="1:9" s="21" customFormat="1" ht="18" customHeight="1" x14ac:dyDescent="0.3">
      <c r="B8" s="100" t="s">
        <v>131</v>
      </c>
      <c r="C8" s="100"/>
      <c r="D8" s="100"/>
      <c r="E8" s="100"/>
      <c r="F8" s="100"/>
      <c r="G8" s="100"/>
      <c r="H8" s="100"/>
      <c r="I8" s="100"/>
    </row>
    <row r="9" spans="1:9" s="21" customFormat="1" ht="18" customHeight="1" x14ac:dyDescent="0.3">
      <c r="B9" s="100" t="s">
        <v>144</v>
      </c>
      <c r="C9" s="100"/>
      <c r="D9" s="100"/>
      <c r="E9" s="100"/>
      <c r="F9" s="100"/>
      <c r="G9" s="100"/>
      <c r="H9" s="100"/>
      <c r="I9" s="100"/>
    </row>
    <row r="10" spans="1:9" ht="15" customHeight="1" x14ac:dyDescent="0.25"/>
    <row r="11" spans="1:9" s="22" customFormat="1" ht="65.099999999999994" customHeight="1" x14ac:dyDescent="0.3">
      <c r="A11" s="24" t="s">
        <v>27</v>
      </c>
      <c r="B11" s="104" t="s">
        <v>28</v>
      </c>
      <c r="C11" s="104"/>
      <c r="D11" s="104"/>
      <c r="E11" s="24" t="s">
        <v>29</v>
      </c>
      <c r="F11" s="30" t="s">
        <v>30</v>
      </c>
      <c r="G11" s="42" t="s">
        <v>98</v>
      </c>
      <c r="H11" s="19" t="s">
        <v>100</v>
      </c>
      <c r="I11" s="24" t="s">
        <v>38</v>
      </c>
    </row>
    <row r="12" spans="1:9" s="22" customFormat="1" ht="42" customHeight="1" x14ac:dyDescent="0.3">
      <c r="A12" s="24" t="s">
        <v>0</v>
      </c>
      <c r="B12" s="92" t="s">
        <v>39</v>
      </c>
      <c r="C12" s="92"/>
      <c r="D12" s="92"/>
      <c r="E12" s="8">
        <f>E13+E19</f>
        <v>20</v>
      </c>
      <c r="F12" s="31">
        <f>F13+F19</f>
        <v>18</v>
      </c>
      <c r="G12" s="43">
        <f>G13+G19</f>
        <v>18</v>
      </c>
      <c r="H12" s="8">
        <f>H13+H19</f>
        <v>18</v>
      </c>
      <c r="I12" s="24"/>
    </row>
    <row r="13" spans="1:9" s="23" customFormat="1" ht="42.6" customHeight="1" x14ac:dyDescent="0.3">
      <c r="A13" s="20">
        <v>1</v>
      </c>
      <c r="B13" s="92" t="s">
        <v>1</v>
      </c>
      <c r="C13" s="92"/>
      <c r="D13" s="92"/>
      <c r="E13" s="8">
        <f>SUM(E14:E18)</f>
        <v>10</v>
      </c>
      <c r="F13" s="31">
        <f>SUM(F14:F18)</f>
        <v>8</v>
      </c>
      <c r="G13" s="43">
        <f>SUM(G14:G18)</f>
        <v>8</v>
      </c>
      <c r="H13" s="8">
        <f>SUM(H14:H18)</f>
        <v>8</v>
      </c>
      <c r="I13" s="20"/>
    </row>
    <row r="14" spans="1:9" s="23" customFormat="1" ht="41.25" customHeight="1" x14ac:dyDescent="0.3">
      <c r="A14" s="20" t="s">
        <v>36</v>
      </c>
      <c r="B14" s="93" t="s">
        <v>73</v>
      </c>
      <c r="C14" s="94"/>
      <c r="D14" s="95"/>
      <c r="E14" s="20">
        <v>2</v>
      </c>
      <c r="F14" s="32">
        <v>2</v>
      </c>
      <c r="G14" s="44">
        <v>2</v>
      </c>
      <c r="H14" s="57">
        <v>2</v>
      </c>
      <c r="I14" s="20"/>
    </row>
    <row r="15" spans="1:9" s="2" customFormat="1" ht="39.75" customHeight="1" x14ac:dyDescent="0.3">
      <c r="A15" s="20" t="s">
        <v>37</v>
      </c>
      <c r="B15" s="93" t="s">
        <v>74</v>
      </c>
      <c r="C15" s="94"/>
      <c r="D15" s="95"/>
      <c r="E15" s="20">
        <v>2</v>
      </c>
      <c r="F15" s="32">
        <v>2</v>
      </c>
      <c r="G15" s="45">
        <v>2</v>
      </c>
      <c r="H15" s="7">
        <v>2</v>
      </c>
      <c r="I15" s="7"/>
    </row>
    <row r="16" spans="1:9" s="2" customFormat="1" ht="81" customHeight="1" x14ac:dyDescent="0.3">
      <c r="A16" s="20" t="s">
        <v>40</v>
      </c>
      <c r="B16" s="93" t="s">
        <v>64</v>
      </c>
      <c r="C16" s="94"/>
      <c r="D16" s="95"/>
      <c r="E16" s="20">
        <v>2</v>
      </c>
      <c r="F16" s="32">
        <v>1</v>
      </c>
      <c r="G16" s="45">
        <v>1</v>
      </c>
      <c r="H16" s="7">
        <v>1</v>
      </c>
      <c r="I16" s="7"/>
    </row>
    <row r="17" spans="1:9" s="2" customFormat="1" ht="39.75" customHeight="1" x14ac:dyDescent="0.3">
      <c r="A17" s="20" t="s">
        <v>41</v>
      </c>
      <c r="B17" s="93" t="s">
        <v>65</v>
      </c>
      <c r="C17" s="94"/>
      <c r="D17" s="95"/>
      <c r="E17" s="20">
        <v>2</v>
      </c>
      <c r="F17" s="32">
        <v>2</v>
      </c>
      <c r="G17" s="45">
        <v>2</v>
      </c>
      <c r="H17" s="7">
        <v>2</v>
      </c>
      <c r="I17" s="7"/>
    </row>
    <row r="18" spans="1:9" s="2" customFormat="1" ht="45.75" customHeight="1" x14ac:dyDescent="0.3">
      <c r="A18" s="20" t="s">
        <v>42</v>
      </c>
      <c r="B18" s="93" t="s">
        <v>66</v>
      </c>
      <c r="C18" s="94"/>
      <c r="D18" s="95"/>
      <c r="E18" s="20">
        <v>2</v>
      </c>
      <c r="F18" s="32">
        <v>1</v>
      </c>
      <c r="G18" s="45">
        <v>1</v>
      </c>
      <c r="H18" s="7">
        <v>1</v>
      </c>
      <c r="I18" s="7"/>
    </row>
    <row r="19" spans="1:9" s="23" customFormat="1" ht="117.6" customHeight="1" x14ac:dyDescent="0.3">
      <c r="A19" s="20">
        <v>2</v>
      </c>
      <c r="B19" s="85" t="s">
        <v>80</v>
      </c>
      <c r="C19" s="86"/>
      <c r="D19" s="87"/>
      <c r="E19" s="8">
        <f>SUM(E20:E24)</f>
        <v>10</v>
      </c>
      <c r="F19" s="31">
        <f>SUM(F20:F24)</f>
        <v>10</v>
      </c>
      <c r="G19" s="43">
        <f>SUM(G20:G24)</f>
        <v>10</v>
      </c>
      <c r="H19" s="8">
        <f>SUM(H20:H24)</f>
        <v>10</v>
      </c>
      <c r="I19" s="20"/>
    </row>
    <row r="20" spans="1:9" s="2" customFormat="1" ht="61.8" customHeight="1" x14ac:dyDescent="0.3">
      <c r="A20" s="20" t="s">
        <v>43</v>
      </c>
      <c r="B20" s="93" t="s">
        <v>89</v>
      </c>
      <c r="C20" s="94"/>
      <c r="D20" s="95"/>
      <c r="E20" s="20">
        <v>2</v>
      </c>
      <c r="F20" s="32">
        <v>2</v>
      </c>
      <c r="G20" s="45">
        <v>2</v>
      </c>
      <c r="H20" s="7">
        <v>2</v>
      </c>
      <c r="I20" s="7"/>
    </row>
    <row r="21" spans="1:9" s="2" customFormat="1" ht="54.9" customHeight="1" x14ac:dyDescent="0.3">
      <c r="A21" s="20" t="s">
        <v>44</v>
      </c>
      <c r="B21" s="93" t="s">
        <v>67</v>
      </c>
      <c r="C21" s="94"/>
      <c r="D21" s="95"/>
      <c r="E21" s="20">
        <v>2</v>
      </c>
      <c r="F21" s="32">
        <v>2</v>
      </c>
      <c r="G21" s="45">
        <v>2</v>
      </c>
      <c r="H21" s="7">
        <v>2</v>
      </c>
      <c r="I21" s="7"/>
    </row>
    <row r="22" spans="1:9" s="2" customFormat="1" ht="35.1" customHeight="1" x14ac:dyDescent="0.3">
      <c r="A22" s="20" t="s">
        <v>45</v>
      </c>
      <c r="B22" s="93" t="s">
        <v>87</v>
      </c>
      <c r="C22" s="94"/>
      <c r="D22" s="95"/>
      <c r="E22" s="20">
        <v>2</v>
      </c>
      <c r="F22" s="32">
        <v>2</v>
      </c>
      <c r="G22" s="45">
        <v>2</v>
      </c>
      <c r="H22" s="7">
        <v>2</v>
      </c>
      <c r="I22" s="7"/>
    </row>
    <row r="23" spans="1:9" s="23" customFormat="1" ht="69.900000000000006" customHeight="1" x14ac:dyDescent="0.3">
      <c r="A23" s="20" t="s">
        <v>46</v>
      </c>
      <c r="B23" s="93" t="s">
        <v>68</v>
      </c>
      <c r="C23" s="94"/>
      <c r="D23" s="95"/>
      <c r="E23" s="20">
        <v>2</v>
      </c>
      <c r="F23" s="32">
        <v>2</v>
      </c>
      <c r="G23" s="44">
        <v>2</v>
      </c>
      <c r="H23" s="57">
        <v>2</v>
      </c>
      <c r="I23" s="20"/>
    </row>
    <row r="24" spans="1:9" s="23" customFormat="1" ht="69.900000000000006" customHeight="1" x14ac:dyDescent="0.3">
      <c r="A24" s="20" t="s">
        <v>47</v>
      </c>
      <c r="B24" s="93" t="s">
        <v>75</v>
      </c>
      <c r="C24" s="94"/>
      <c r="D24" s="95"/>
      <c r="E24" s="20">
        <v>2</v>
      </c>
      <c r="F24" s="32">
        <v>2</v>
      </c>
      <c r="G24" s="44">
        <v>2</v>
      </c>
      <c r="H24" s="57">
        <v>2</v>
      </c>
      <c r="I24" s="20"/>
    </row>
    <row r="25" spans="1:9" s="22" customFormat="1" ht="24.9" customHeight="1" x14ac:dyDescent="0.3">
      <c r="A25" s="24" t="s">
        <v>2</v>
      </c>
      <c r="B25" s="96" t="s">
        <v>77</v>
      </c>
      <c r="C25" s="97"/>
      <c r="D25" s="98"/>
      <c r="E25" s="8">
        <f>E26+E32+E38</f>
        <v>30</v>
      </c>
      <c r="F25" s="31">
        <f>F26+F32+F38</f>
        <v>24</v>
      </c>
      <c r="G25" s="43">
        <f>G26+G32+G38</f>
        <v>24</v>
      </c>
      <c r="H25" s="8">
        <f>H26+H32+H38</f>
        <v>25</v>
      </c>
      <c r="I25" s="24"/>
    </row>
    <row r="26" spans="1:9" s="23" customFormat="1" ht="66" customHeight="1" x14ac:dyDescent="0.3">
      <c r="A26" s="20">
        <v>1</v>
      </c>
      <c r="B26" s="92" t="s">
        <v>5</v>
      </c>
      <c r="C26" s="92"/>
      <c r="D26" s="92"/>
      <c r="E26" s="8">
        <f>SUM(E27:E31)</f>
        <v>10</v>
      </c>
      <c r="F26" s="31">
        <f>SUM(F27:F31)</f>
        <v>9</v>
      </c>
      <c r="G26" s="43">
        <f>SUM(G27:G31)</f>
        <v>9</v>
      </c>
      <c r="H26" s="8">
        <f>SUM(H27:H31)</f>
        <v>9</v>
      </c>
      <c r="I26" s="24"/>
    </row>
    <row r="27" spans="1:9" s="2" customFormat="1" ht="47.4" customHeight="1" x14ac:dyDescent="0.3">
      <c r="A27" s="20" t="s">
        <v>36</v>
      </c>
      <c r="B27" s="93" t="s">
        <v>92</v>
      </c>
      <c r="C27" s="94"/>
      <c r="D27" s="95"/>
      <c r="E27" s="20">
        <v>2</v>
      </c>
      <c r="F27" s="32">
        <v>2</v>
      </c>
      <c r="G27" s="45">
        <v>2</v>
      </c>
      <c r="H27" s="7">
        <v>2</v>
      </c>
      <c r="I27" s="24"/>
    </row>
    <row r="28" spans="1:9" s="2" customFormat="1" ht="54.9" customHeight="1" x14ac:dyDescent="0.3">
      <c r="A28" s="20" t="s">
        <v>37</v>
      </c>
      <c r="B28" s="93" t="s">
        <v>55</v>
      </c>
      <c r="C28" s="94"/>
      <c r="D28" s="95"/>
      <c r="E28" s="20">
        <v>2</v>
      </c>
      <c r="F28" s="32">
        <v>1</v>
      </c>
      <c r="G28" s="45">
        <v>1</v>
      </c>
      <c r="H28" s="7">
        <v>1</v>
      </c>
      <c r="I28" s="24"/>
    </row>
    <row r="29" spans="1:9" s="2" customFormat="1" ht="54.9" customHeight="1" x14ac:dyDescent="0.3">
      <c r="A29" s="20" t="s">
        <v>40</v>
      </c>
      <c r="B29" s="93" t="s">
        <v>90</v>
      </c>
      <c r="C29" s="94"/>
      <c r="D29" s="95"/>
      <c r="E29" s="20">
        <v>2</v>
      </c>
      <c r="F29" s="32">
        <v>2</v>
      </c>
      <c r="G29" s="45">
        <v>2</v>
      </c>
      <c r="H29" s="7">
        <v>2</v>
      </c>
      <c r="I29" s="24"/>
    </row>
    <row r="30" spans="1:9" s="2" customFormat="1" ht="54.9" customHeight="1" x14ac:dyDescent="0.3">
      <c r="A30" s="20" t="s">
        <v>41</v>
      </c>
      <c r="B30" s="93" t="s">
        <v>91</v>
      </c>
      <c r="C30" s="94"/>
      <c r="D30" s="95"/>
      <c r="E30" s="20">
        <v>2</v>
      </c>
      <c r="F30" s="32">
        <v>2</v>
      </c>
      <c r="G30" s="45">
        <v>2</v>
      </c>
      <c r="H30" s="7">
        <v>2</v>
      </c>
      <c r="I30" s="24"/>
    </row>
    <row r="31" spans="1:9" s="2" customFormat="1" ht="92.25" customHeight="1" x14ac:dyDescent="0.3">
      <c r="A31" s="20" t="s">
        <v>42</v>
      </c>
      <c r="B31" s="93" t="s">
        <v>34</v>
      </c>
      <c r="C31" s="94"/>
      <c r="D31" s="95"/>
      <c r="E31" s="20">
        <v>2</v>
      </c>
      <c r="F31" s="32">
        <v>2</v>
      </c>
      <c r="G31" s="45">
        <v>2</v>
      </c>
      <c r="H31" s="7">
        <v>2</v>
      </c>
      <c r="I31" s="24"/>
    </row>
    <row r="32" spans="1:9" s="23" customFormat="1" ht="92.4" customHeight="1" x14ac:dyDescent="0.3">
      <c r="A32" s="20">
        <v>2</v>
      </c>
      <c r="B32" s="92" t="s">
        <v>21</v>
      </c>
      <c r="C32" s="92"/>
      <c r="D32" s="92"/>
      <c r="E32" s="8">
        <f>SUM(E33:E37)</f>
        <v>10</v>
      </c>
      <c r="F32" s="31">
        <f>SUM(F33:F37)</f>
        <v>7</v>
      </c>
      <c r="G32" s="43">
        <f>SUM(G33:G37)</f>
        <v>7</v>
      </c>
      <c r="H32" s="8">
        <f>SUM(H33:H37)</f>
        <v>8</v>
      </c>
      <c r="I32" s="24"/>
    </row>
    <row r="33" spans="1:9" s="2" customFormat="1" ht="41.4" customHeight="1" x14ac:dyDescent="0.3">
      <c r="A33" s="20" t="s">
        <v>43</v>
      </c>
      <c r="B33" s="93" t="s">
        <v>58</v>
      </c>
      <c r="C33" s="94"/>
      <c r="D33" s="95"/>
      <c r="E33" s="20">
        <v>2</v>
      </c>
      <c r="F33" s="32">
        <v>2</v>
      </c>
      <c r="G33" s="45">
        <v>2</v>
      </c>
      <c r="H33" s="7">
        <v>2</v>
      </c>
      <c r="I33" s="24"/>
    </row>
    <row r="34" spans="1:9" s="2" customFormat="1" ht="46.8" customHeight="1" x14ac:dyDescent="0.3">
      <c r="A34" s="20" t="s">
        <v>44</v>
      </c>
      <c r="B34" s="93" t="s">
        <v>60</v>
      </c>
      <c r="C34" s="94"/>
      <c r="D34" s="95"/>
      <c r="E34" s="20">
        <v>2</v>
      </c>
      <c r="F34" s="32">
        <v>0</v>
      </c>
      <c r="G34" s="45">
        <v>0</v>
      </c>
      <c r="H34" s="7">
        <v>0</v>
      </c>
      <c r="I34" s="24"/>
    </row>
    <row r="35" spans="1:9" s="2" customFormat="1" ht="41.25" customHeight="1" x14ac:dyDescent="0.3">
      <c r="A35" s="20" t="s">
        <v>45</v>
      </c>
      <c r="B35" s="89" t="s">
        <v>81</v>
      </c>
      <c r="C35" s="90"/>
      <c r="D35" s="91"/>
      <c r="E35" s="20">
        <v>2</v>
      </c>
      <c r="F35" s="32">
        <v>2</v>
      </c>
      <c r="G35" s="45">
        <v>2</v>
      </c>
      <c r="H35" s="7">
        <v>2</v>
      </c>
      <c r="I35" s="24"/>
    </row>
    <row r="36" spans="1:9" s="2" customFormat="1" ht="46.2" customHeight="1" x14ac:dyDescent="0.3">
      <c r="A36" s="20" t="s">
        <v>46</v>
      </c>
      <c r="B36" s="93" t="s">
        <v>48</v>
      </c>
      <c r="C36" s="94"/>
      <c r="D36" s="95"/>
      <c r="E36" s="20">
        <v>2</v>
      </c>
      <c r="F36" s="32">
        <v>2</v>
      </c>
      <c r="G36" s="45">
        <v>2</v>
      </c>
      <c r="H36" s="7">
        <v>2</v>
      </c>
      <c r="I36" s="24"/>
    </row>
    <row r="37" spans="1:9" s="2" customFormat="1" ht="59.25" customHeight="1" x14ac:dyDescent="0.3">
      <c r="A37" s="20" t="s">
        <v>47</v>
      </c>
      <c r="B37" s="93" t="s">
        <v>59</v>
      </c>
      <c r="C37" s="94"/>
      <c r="D37" s="95"/>
      <c r="E37" s="20">
        <v>2</v>
      </c>
      <c r="F37" s="32">
        <v>1</v>
      </c>
      <c r="G37" s="45">
        <v>1</v>
      </c>
      <c r="H37" s="7">
        <v>2</v>
      </c>
      <c r="I37" s="24"/>
    </row>
    <row r="38" spans="1:9" s="23" customFormat="1" ht="57.75" customHeight="1" x14ac:dyDescent="0.3">
      <c r="A38" s="20">
        <v>3</v>
      </c>
      <c r="B38" s="92" t="s">
        <v>4</v>
      </c>
      <c r="C38" s="92"/>
      <c r="D38" s="92"/>
      <c r="E38" s="8">
        <f>SUM(E39:E43)</f>
        <v>10</v>
      </c>
      <c r="F38" s="31">
        <f>SUM(F39:F43)</f>
        <v>8</v>
      </c>
      <c r="G38" s="43">
        <f>SUM(G39:G43)</f>
        <v>8</v>
      </c>
      <c r="H38" s="8">
        <f>SUM(H39:H43)</f>
        <v>8</v>
      </c>
      <c r="I38" s="24"/>
    </row>
    <row r="39" spans="1:9" s="2" customFormat="1" ht="54.9" customHeight="1" x14ac:dyDescent="0.3">
      <c r="A39" s="20" t="s">
        <v>50</v>
      </c>
      <c r="B39" s="93" t="s">
        <v>93</v>
      </c>
      <c r="C39" s="94"/>
      <c r="D39" s="95"/>
      <c r="E39" s="20">
        <v>2</v>
      </c>
      <c r="F39" s="32">
        <v>1</v>
      </c>
      <c r="G39" s="45">
        <v>1</v>
      </c>
      <c r="H39" s="7">
        <v>1</v>
      </c>
      <c r="I39" s="24"/>
    </row>
    <row r="40" spans="1:9" s="2" customFormat="1" ht="67.2" customHeight="1" x14ac:dyDescent="0.3">
      <c r="A40" s="20" t="s">
        <v>52</v>
      </c>
      <c r="B40" s="93" t="s">
        <v>54</v>
      </c>
      <c r="C40" s="94"/>
      <c r="D40" s="95"/>
      <c r="E40" s="20">
        <v>2</v>
      </c>
      <c r="F40" s="32">
        <v>2</v>
      </c>
      <c r="G40" s="45">
        <v>2</v>
      </c>
      <c r="H40" s="7">
        <v>2</v>
      </c>
      <c r="I40" s="24"/>
    </row>
    <row r="41" spans="1:9" s="2" customFormat="1" ht="47.4" customHeight="1" x14ac:dyDescent="0.3">
      <c r="A41" s="20" t="s">
        <v>53</v>
      </c>
      <c r="B41" s="93" t="s">
        <v>51</v>
      </c>
      <c r="C41" s="94"/>
      <c r="D41" s="95"/>
      <c r="E41" s="20">
        <v>2</v>
      </c>
      <c r="F41" s="32">
        <v>1</v>
      </c>
      <c r="G41" s="45">
        <v>1</v>
      </c>
      <c r="H41" s="7">
        <v>1</v>
      </c>
      <c r="I41" s="24"/>
    </row>
    <row r="42" spans="1:9" s="2" customFormat="1" ht="63" customHeight="1" x14ac:dyDescent="0.3">
      <c r="A42" s="20" t="s">
        <v>56</v>
      </c>
      <c r="B42" s="89" t="s">
        <v>61</v>
      </c>
      <c r="C42" s="90"/>
      <c r="D42" s="91"/>
      <c r="E42" s="20">
        <v>2</v>
      </c>
      <c r="F42" s="32">
        <v>2</v>
      </c>
      <c r="G42" s="45">
        <v>2</v>
      </c>
      <c r="H42" s="7">
        <v>2</v>
      </c>
      <c r="I42" s="24"/>
    </row>
    <row r="43" spans="1:9" s="2" customFormat="1" ht="65.400000000000006" customHeight="1" x14ac:dyDescent="0.3">
      <c r="A43" s="20" t="s">
        <v>57</v>
      </c>
      <c r="B43" s="89" t="s">
        <v>79</v>
      </c>
      <c r="C43" s="90"/>
      <c r="D43" s="91"/>
      <c r="E43" s="20">
        <v>2</v>
      </c>
      <c r="F43" s="32">
        <v>2</v>
      </c>
      <c r="G43" s="45">
        <v>2</v>
      </c>
      <c r="H43" s="7">
        <v>2</v>
      </c>
      <c r="I43" s="24"/>
    </row>
    <row r="44" spans="1:9" s="22" customFormat="1" ht="54.9" customHeight="1" x14ac:dyDescent="0.3">
      <c r="A44" s="24" t="s">
        <v>6</v>
      </c>
      <c r="B44" s="85" t="s">
        <v>63</v>
      </c>
      <c r="C44" s="86"/>
      <c r="D44" s="87"/>
      <c r="E44" s="8">
        <v>50</v>
      </c>
      <c r="F44" s="33">
        <f>SUM(F45:F50)</f>
        <v>50</v>
      </c>
      <c r="G44" s="46">
        <f>SUM(G45:G50)</f>
        <v>50</v>
      </c>
      <c r="H44" s="58">
        <f>SUM(H45:H50)</f>
        <v>50</v>
      </c>
      <c r="I44" s="24"/>
    </row>
    <row r="45" spans="1:9" s="23" customFormat="1" ht="34.5" customHeight="1" x14ac:dyDescent="0.3">
      <c r="A45" s="20"/>
      <c r="B45" s="78" t="s">
        <v>7</v>
      </c>
      <c r="C45" s="79"/>
      <c r="D45" s="80"/>
      <c r="E45" s="20">
        <v>50</v>
      </c>
      <c r="F45" s="32">
        <v>50</v>
      </c>
      <c r="G45" s="44">
        <v>50</v>
      </c>
      <c r="H45" s="57">
        <v>50</v>
      </c>
      <c r="I45" s="20"/>
    </row>
    <row r="46" spans="1:9" s="23" customFormat="1" ht="34.5" customHeight="1" x14ac:dyDescent="0.3">
      <c r="A46" s="20"/>
      <c r="B46" s="78" t="s">
        <v>8</v>
      </c>
      <c r="C46" s="79"/>
      <c r="D46" s="80"/>
      <c r="E46" s="20">
        <v>45</v>
      </c>
      <c r="F46" s="32"/>
      <c r="G46" s="44"/>
      <c r="H46" s="57"/>
      <c r="I46" s="20"/>
    </row>
    <row r="47" spans="1:9" s="23" customFormat="1" ht="34.5" customHeight="1" x14ac:dyDescent="0.3">
      <c r="A47" s="20"/>
      <c r="B47" s="78" t="s">
        <v>9</v>
      </c>
      <c r="C47" s="79"/>
      <c r="D47" s="80"/>
      <c r="E47" s="20">
        <v>40</v>
      </c>
      <c r="F47" s="32"/>
      <c r="G47" s="44"/>
      <c r="H47" s="57"/>
      <c r="I47" s="20"/>
    </row>
    <row r="48" spans="1:9" s="23" customFormat="1" ht="34.5" customHeight="1" x14ac:dyDescent="0.3">
      <c r="A48" s="20"/>
      <c r="B48" s="78" t="s">
        <v>22</v>
      </c>
      <c r="C48" s="79"/>
      <c r="D48" s="80"/>
      <c r="E48" s="20">
        <v>30</v>
      </c>
      <c r="F48" s="32"/>
      <c r="G48" s="44"/>
      <c r="H48" s="57"/>
      <c r="I48" s="20"/>
    </row>
    <row r="49" spans="1:9" s="23" customFormat="1" ht="34.5" customHeight="1" x14ac:dyDescent="0.3">
      <c r="A49" s="20"/>
      <c r="B49" s="78" t="s">
        <v>23</v>
      </c>
      <c r="C49" s="79"/>
      <c r="D49" s="80"/>
      <c r="E49" s="20">
        <v>25</v>
      </c>
      <c r="F49" s="32"/>
      <c r="G49" s="44"/>
      <c r="H49" s="57"/>
      <c r="I49" s="20"/>
    </row>
    <row r="50" spans="1:9" s="23" customFormat="1" ht="34.5" customHeight="1" x14ac:dyDescent="0.3">
      <c r="A50" s="20"/>
      <c r="B50" s="78" t="s">
        <v>24</v>
      </c>
      <c r="C50" s="79"/>
      <c r="D50" s="80"/>
      <c r="E50" s="20">
        <v>0</v>
      </c>
      <c r="F50" s="32"/>
      <c r="G50" s="44"/>
      <c r="H50" s="57"/>
      <c r="I50" s="20"/>
    </row>
    <row r="51" spans="1:9" s="22" customFormat="1" ht="28.5" customHeight="1" x14ac:dyDescent="0.3">
      <c r="A51" s="24"/>
      <c r="B51" s="81" t="s">
        <v>10</v>
      </c>
      <c r="C51" s="82"/>
      <c r="D51" s="83"/>
      <c r="E51" s="24">
        <f>E12+E25+E44</f>
        <v>100</v>
      </c>
      <c r="F51" s="33">
        <f>F12+F25+F44</f>
        <v>92</v>
      </c>
      <c r="G51" s="46">
        <f>G12+G25+G44</f>
        <v>92</v>
      </c>
      <c r="H51" s="58">
        <f>H12+H25+H44</f>
        <v>93</v>
      </c>
      <c r="I51" s="24"/>
    </row>
    <row r="52" spans="1:9" ht="10.5" customHeight="1" x14ac:dyDescent="0.25">
      <c r="C52" s="1"/>
      <c r="D52" s="1"/>
    </row>
    <row r="53" spans="1:9" ht="24.9" customHeight="1" x14ac:dyDescent="0.3">
      <c r="B53" s="88" t="s">
        <v>32</v>
      </c>
      <c r="C53" s="88"/>
      <c r="D53" s="88"/>
      <c r="F53" s="34"/>
    </row>
    <row r="54" spans="1:9" s="21" customFormat="1" ht="78" customHeight="1" x14ac:dyDescent="0.3">
      <c r="A54" s="84" t="s">
        <v>18</v>
      </c>
      <c r="B54" s="84"/>
      <c r="C54" s="84"/>
      <c r="D54" s="19" t="s">
        <v>19</v>
      </c>
      <c r="E54" s="19" t="s">
        <v>99</v>
      </c>
      <c r="F54" s="30" t="s">
        <v>20</v>
      </c>
      <c r="G54" s="42" t="s">
        <v>20</v>
      </c>
      <c r="H54" s="50" t="s">
        <v>20</v>
      </c>
      <c r="I54" s="19" t="s">
        <v>38</v>
      </c>
    </row>
    <row r="55" spans="1:9" ht="35.1" customHeight="1" x14ac:dyDescent="0.3">
      <c r="A55" s="74" t="s">
        <v>12</v>
      </c>
      <c r="B55" s="74"/>
      <c r="C55" s="74"/>
      <c r="D55" s="20" t="s">
        <v>11</v>
      </c>
      <c r="E55" s="20" t="s">
        <v>97</v>
      </c>
      <c r="F55" s="53">
        <f>F51</f>
        <v>92</v>
      </c>
      <c r="G55" s="47">
        <f>G51</f>
        <v>92</v>
      </c>
      <c r="H55" s="51">
        <f>H51</f>
        <v>93</v>
      </c>
      <c r="I55" s="9"/>
    </row>
    <row r="56" spans="1:9" ht="35.1" customHeight="1" x14ac:dyDescent="0.3">
      <c r="A56" s="74" t="s">
        <v>25</v>
      </c>
      <c r="B56" s="74"/>
      <c r="C56" s="74"/>
      <c r="D56" s="20" t="s">
        <v>13</v>
      </c>
      <c r="E56" s="20"/>
      <c r="F56" s="35"/>
      <c r="G56" s="47"/>
      <c r="H56" s="51"/>
      <c r="I56" s="9"/>
    </row>
    <row r="57" spans="1:9" ht="35.1" customHeight="1" x14ac:dyDescent="0.3">
      <c r="A57" s="74" t="s">
        <v>15</v>
      </c>
      <c r="B57" s="74"/>
      <c r="C57" s="74"/>
      <c r="D57" s="20" t="s">
        <v>14</v>
      </c>
      <c r="E57" s="20"/>
      <c r="G57" s="47"/>
      <c r="H57" s="51"/>
      <c r="I57" s="9"/>
    </row>
    <row r="58" spans="1:9" ht="35.1" customHeight="1" x14ac:dyDescent="0.3">
      <c r="A58" s="74" t="s">
        <v>17</v>
      </c>
      <c r="B58" s="74"/>
      <c r="C58" s="74"/>
      <c r="D58" s="20" t="s">
        <v>16</v>
      </c>
      <c r="E58" s="20"/>
      <c r="F58" s="32"/>
      <c r="G58" s="47"/>
      <c r="H58" s="51"/>
      <c r="I58" s="9"/>
    </row>
    <row r="59" spans="1:9" ht="7.2" customHeight="1" x14ac:dyDescent="0.3"/>
    <row r="60" spans="1:9" ht="18" customHeight="1" x14ac:dyDescent="0.3">
      <c r="B60" s="105" t="s">
        <v>104</v>
      </c>
      <c r="C60" s="105"/>
      <c r="D60" s="105"/>
      <c r="E60" s="105"/>
      <c r="F60" s="105"/>
      <c r="G60" s="105"/>
      <c r="H60" s="105"/>
      <c r="I60" s="105"/>
    </row>
    <row r="61" spans="1:9" ht="18" customHeight="1" x14ac:dyDescent="0.3">
      <c r="B61" s="76" t="s">
        <v>145</v>
      </c>
      <c r="C61" s="76"/>
      <c r="D61" s="76"/>
      <c r="E61" s="76"/>
      <c r="F61" s="76"/>
      <c r="G61" s="76"/>
      <c r="H61" s="76"/>
      <c r="I61" s="76"/>
    </row>
    <row r="62" spans="1:9" ht="16.8" x14ac:dyDescent="0.3">
      <c r="B62" s="10"/>
      <c r="C62" s="10"/>
      <c r="D62" s="72" t="s">
        <v>147</v>
      </c>
      <c r="E62" s="72"/>
      <c r="F62" s="72"/>
      <c r="G62" s="72"/>
      <c r="H62" s="72"/>
      <c r="I62" s="72"/>
    </row>
    <row r="63" spans="1:9" ht="36.6" customHeight="1" x14ac:dyDescent="0.3">
      <c r="B63" s="63"/>
      <c r="C63" s="63"/>
      <c r="D63" s="77" t="s">
        <v>101</v>
      </c>
      <c r="E63" s="77"/>
      <c r="F63" s="77"/>
      <c r="G63" s="77"/>
      <c r="H63" s="77"/>
      <c r="I63" s="77"/>
    </row>
    <row r="64" spans="1:9" ht="16.8" x14ac:dyDescent="0.3">
      <c r="B64" s="63"/>
      <c r="C64" s="63"/>
      <c r="D64" s="64"/>
      <c r="E64" s="64"/>
      <c r="F64" s="55"/>
      <c r="G64" s="56"/>
      <c r="H64" s="54"/>
      <c r="I64" s="64"/>
    </row>
    <row r="65" spans="2:9" ht="16.8" x14ac:dyDescent="0.3">
      <c r="B65" s="63"/>
      <c r="C65" s="63"/>
      <c r="D65" s="64"/>
      <c r="E65" s="64"/>
      <c r="F65" s="55"/>
      <c r="G65" s="56"/>
      <c r="H65" s="54"/>
      <c r="I65" s="64"/>
    </row>
    <row r="66" spans="2:9" x14ac:dyDescent="0.3">
      <c r="B66" s="65"/>
      <c r="C66" s="65"/>
      <c r="D66" s="65"/>
      <c r="E66" s="65"/>
      <c r="I66" s="65"/>
    </row>
    <row r="67" spans="2:9" x14ac:dyDescent="0.3">
      <c r="B67" s="65"/>
      <c r="C67" s="65"/>
      <c r="D67" s="65"/>
      <c r="E67" s="65"/>
      <c r="I67" s="65"/>
    </row>
    <row r="68" spans="2:9" ht="16.8" x14ac:dyDescent="0.3">
      <c r="B68" s="65"/>
      <c r="C68" s="65"/>
      <c r="D68" s="73" t="s">
        <v>107</v>
      </c>
      <c r="E68" s="73"/>
      <c r="F68" s="73"/>
      <c r="G68" s="73"/>
      <c r="H68" s="73"/>
      <c r="I68" s="73"/>
    </row>
  </sheetData>
  <mergeCells count="61">
    <mergeCell ref="B60:I60"/>
    <mergeCell ref="B61:I61"/>
    <mergeCell ref="D62:I62"/>
    <mergeCell ref="D63:I63"/>
    <mergeCell ref="D68:I68"/>
    <mergeCell ref="A57:C57"/>
    <mergeCell ref="A58:C58"/>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69"/>
  <sheetViews>
    <sheetView topLeftCell="A31" zoomScale="115" zoomScaleNormal="115" workbookViewId="0">
      <selection activeCell="I40" sqref="I40"/>
    </sheetView>
  </sheetViews>
  <sheetFormatPr defaultColWidth="9.109375" defaultRowHeight="15.6" x14ac:dyDescent="0.3"/>
  <cols>
    <col min="1" max="1" width="5.44140625" style="26" bestFit="1" customWidth="1"/>
    <col min="2" max="2" width="27.109375" style="1" customWidth="1"/>
    <col min="3" max="3" width="12.44140625" style="26" customWidth="1"/>
    <col min="4" max="4" width="12.5546875" style="26" customWidth="1"/>
    <col min="5" max="5" width="11.33203125" style="26" customWidth="1"/>
    <col min="6" max="6" width="11.6640625" style="27" hidden="1" customWidth="1"/>
    <col min="7" max="7" width="11.6640625" style="40" hidden="1" customWidth="1"/>
    <col min="8" max="8" width="11.6640625" style="48" customWidth="1"/>
    <col min="9" max="9" width="17.44140625" style="26" customWidth="1"/>
    <col min="10" max="16384" width="9.109375" style="26"/>
  </cols>
  <sheetData>
    <row r="1" spans="1:9" ht="16.2" x14ac:dyDescent="0.3">
      <c r="I1" s="3" t="s">
        <v>105</v>
      </c>
    </row>
    <row r="2" spans="1:9" s="22" customFormat="1" ht="50.1" customHeight="1" x14ac:dyDescent="0.3">
      <c r="A2" s="77" t="s">
        <v>26</v>
      </c>
      <c r="B2" s="77"/>
      <c r="C2" s="77"/>
      <c r="D2" s="77" t="s">
        <v>31</v>
      </c>
      <c r="E2" s="77"/>
      <c r="F2" s="77"/>
      <c r="G2" s="77"/>
      <c r="H2" s="77"/>
      <c r="I2" s="77"/>
    </row>
    <row r="3" spans="1:9" s="22" customFormat="1" ht="15" customHeight="1" x14ac:dyDescent="0.25">
      <c r="A3" s="73"/>
      <c r="B3" s="73"/>
      <c r="D3" s="5"/>
      <c r="E3" s="5"/>
      <c r="F3" s="28"/>
      <c r="G3" s="41"/>
      <c r="H3" s="49"/>
      <c r="I3" s="5"/>
    </row>
    <row r="4" spans="1:9" ht="60" customHeight="1" x14ac:dyDescent="0.3">
      <c r="A4" s="101" t="s">
        <v>95</v>
      </c>
      <c r="B4" s="101"/>
      <c r="C4" s="101"/>
      <c r="D4" s="101"/>
      <c r="E4" s="101"/>
      <c r="F4" s="101"/>
      <c r="G4" s="101"/>
      <c r="H4" s="101"/>
      <c r="I4" s="101"/>
    </row>
    <row r="5" spans="1:9" ht="36.75" customHeight="1" x14ac:dyDescent="0.3">
      <c r="A5" s="102" t="s">
        <v>94</v>
      </c>
      <c r="B5" s="103"/>
      <c r="C5" s="103"/>
      <c r="D5" s="103"/>
      <c r="E5" s="103"/>
      <c r="F5" s="103"/>
      <c r="G5" s="103"/>
      <c r="H5" s="103"/>
      <c r="I5" s="103"/>
    </row>
    <row r="6" spans="1:9" s="21" customFormat="1" ht="18" customHeight="1" x14ac:dyDescent="0.3">
      <c r="B6" s="100" t="s">
        <v>132</v>
      </c>
      <c r="C6" s="100"/>
      <c r="D6" s="100"/>
      <c r="E6" s="100"/>
      <c r="F6" s="100"/>
      <c r="G6" s="100"/>
      <c r="H6" s="100"/>
      <c r="I6" s="100"/>
    </row>
    <row r="7" spans="1:9" s="21" customFormat="1" ht="18" customHeight="1" x14ac:dyDescent="0.3">
      <c r="B7" s="100" t="s">
        <v>133</v>
      </c>
      <c r="C7" s="100"/>
      <c r="D7" s="100"/>
      <c r="E7" s="100"/>
      <c r="F7" s="100"/>
      <c r="G7" s="100"/>
      <c r="H7" s="100"/>
      <c r="I7" s="100"/>
    </row>
    <row r="8" spans="1:9" s="21" customFormat="1" ht="18" customHeight="1" x14ac:dyDescent="0.3">
      <c r="B8" s="100" t="s">
        <v>142</v>
      </c>
      <c r="C8" s="100"/>
      <c r="D8" s="100"/>
      <c r="E8" s="100"/>
      <c r="F8" s="100"/>
      <c r="G8" s="100"/>
      <c r="H8" s="100"/>
      <c r="I8" s="100"/>
    </row>
    <row r="9" spans="1:9" s="21" customFormat="1" ht="18" customHeight="1" x14ac:dyDescent="0.3">
      <c r="B9" s="100" t="s">
        <v>143</v>
      </c>
      <c r="C9" s="100"/>
      <c r="D9" s="100"/>
      <c r="E9" s="100"/>
      <c r="F9" s="100"/>
      <c r="G9" s="100"/>
      <c r="H9" s="100"/>
      <c r="I9" s="100"/>
    </row>
    <row r="10" spans="1:9" ht="15" customHeight="1" x14ac:dyDescent="0.25"/>
    <row r="11" spans="1:9" s="22" customFormat="1" ht="65.099999999999994" customHeight="1" x14ac:dyDescent="0.3">
      <c r="A11" s="24" t="s">
        <v>27</v>
      </c>
      <c r="B11" s="104" t="s">
        <v>28</v>
      </c>
      <c r="C11" s="104"/>
      <c r="D11" s="104"/>
      <c r="E11" s="24" t="s">
        <v>29</v>
      </c>
      <c r="F11" s="30" t="s">
        <v>30</v>
      </c>
      <c r="G11" s="42" t="s">
        <v>98</v>
      </c>
      <c r="H11" s="19" t="s">
        <v>100</v>
      </c>
      <c r="I11" s="24" t="s">
        <v>38</v>
      </c>
    </row>
    <row r="12" spans="1:9" s="22" customFormat="1" ht="44.4" customHeight="1" x14ac:dyDescent="0.3">
      <c r="A12" s="24" t="s">
        <v>0</v>
      </c>
      <c r="B12" s="92" t="s">
        <v>39</v>
      </c>
      <c r="C12" s="92"/>
      <c r="D12" s="92"/>
      <c r="E12" s="8">
        <f>E13+E19</f>
        <v>20</v>
      </c>
      <c r="F12" s="31">
        <f>F13+F19</f>
        <v>20</v>
      </c>
      <c r="G12" s="43">
        <f>G13+G19</f>
        <v>20</v>
      </c>
      <c r="H12" s="8">
        <f>H13+H19</f>
        <v>20</v>
      </c>
      <c r="I12" s="24"/>
    </row>
    <row r="13" spans="1:9" s="23" customFormat="1" ht="46.2" customHeight="1" x14ac:dyDescent="0.3">
      <c r="A13" s="20">
        <v>1</v>
      </c>
      <c r="B13" s="92" t="s">
        <v>1</v>
      </c>
      <c r="C13" s="92"/>
      <c r="D13" s="92"/>
      <c r="E13" s="8">
        <f>SUM(E14:E18)</f>
        <v>10</v>
      </c>
      <c r="F13" s="31">
        <f>SUM(F14:F18)</f>
        <v>10</v>
      </c>
      <c r="G13" s="43">
        <f>SUM(G14:G18)</f>
        <v>10</v>
      </c>
      <c r="H13" s="8">
        <f>SUM(H14:H18)</f>
        <v>10</v>
      </c>
      <c r="I13" s="20"/>
    </row>
    <row r="14" spans="1:9" s="23" customFormat="1" ht="41.25" customHeight="1" x14ac:dyDescent="0.3">
      <c r="A14" s="20" t="s">
        <v>36</v>
      </c>
      <c r="B14" s="93" t="s">
        <v>73</v>
      </c>
      <c r="C14" s="94"/>
      <c r="D14" s="95"/>
      <c r="E14" s="20">
        <v>2</v>
      </c>
      <c r="F14" s="32">
        <v>2</v>
      </c>
      <c r="G14" s="44">
        <v>2</v>
      </c>
      <c r="H14" s="57">
        <v>2</v>
      </c>
      <c r="I14" s="20"/>
    </row>
    <row r="15" spans="1:9" s="2" customFormat="1" ht="39.75" customHeight="1" x14ac:dyDescent="0.3">
      <c r="A15" s="20" t="s">
        <v>37</v>
      </c>
      <c r="B15" s="93" t="s">
        <v>74</v>
      </c>
      <c r="C15" s="94"/>
      <c r="D15" s="95"/>
      <c r="E15" s="20">
        <v>2</v>
      </c>
      <c r="F15" s="52">
        <v>2</v>
      </c>
      <c r="G15" s="45">
        <v>2</v>
      </c>
      <c r="H15" s="7">
        <v>2</v>
      </c>
      <c r="I15" s="7"/>
    </row>
    <row r="16" spans="1:9" s="2" customFormat="1" ht="69.900000000000006" customHeight="1" x14ac:dyDescent="0.3">
      <c r="A16" s="20" t="s">
        <v>40</v>
      </c>
      <c r="B16" s="93" t="s">
        <v>64</v>
      </c>
      <c r="C16" s="94"/>
      <c r="D16" s="95"/>
      <c r="E16" s="20">
        <v>2</v>
      </c>
      <c r="F16" s="52">
        <v>2</v>
      </c>
      <c r="G16" s="45">
        <v>2</v>
      </c>
      <c r="H16" s="7">
        <v>2</v>
      </c>
      <c r="I16" s="7"/>
    </row>
    <row r="17" spans="1:9" s="2" customFormat="1" ht="43.2" customHeight="1" x14ac:dyDescent="0.3">
      <c r="A17" s="20" t="s">
        <v>41</v>
      </c>
      <c r="B17" s="93" t="s">
        <v>65</v>
      </c>
      <c r="C17" s="94"/>
      <c r="D17" s="95"/>
      <c r="E17" s="20">
        <v>2</v>
      </c>
      <c r="F17" s="52">
        <v>2</v>
      </c>
      <c r="G17" s="45">
        <v>2</v>
      </c>
      <c r="H17" s="7">
        <v>2</v>
      </c>
      <c r="I17" s="7"/>
    </row>
    <row r="18" spans="1:9" s="2" customFormat="1" ht="52.8" customHeight="1" x14ac:dyDescent="0.3">
      <c r="A18" s="20" t="s">
        <v>42</v>
      </c>
      <c r="B18" s="93" t="s">
        <v>66</v>
      </c>
      <c r="C18" s="94"/>
      <c r="D18" s="95"/>
      <c r="E18" s="20">
        <v>2</v>
      </c>
      <c r="F18" s="52">
        <v>2</v>
      </c>
      <c r="G18" s="45">
        <v>2</v>
      </c>
      <c r="H18" s="7">
        <v>2</v>
      </c>
      <c r="I18" s="7"/>
    </row>
    <row r="19" spans="1:9" s="23" customFormat="1" ht="102.75" customHeight="1" x14ac:dyDescent="0.3">
      <c r="A19" s="20">
        <v>2</v>
      </c>
      <c r="B19" s="85" t="s">
        <v>80</v>
      </c>
      <c r="C19" s="86"/>
      <c r="D19" s="87"/>
      <c r="E19" s="8">
        <f>SUM(E20:E24)</f>
        <v>10</v>
      </c>
      <c r="F19" s="31">
        <f>SUM(F20:F24)</f>
        <v>10</v>
      </c>
      <c r="G19" s="43">
        <f>SUM(G20:G24)</f>
        <v>10</v>
      </c>
      <c r="H19" s="8">
        <f>SUM(H20:H24)</f>
        <v>10</v>
      </c>
      <c r="I19" s="20"/>
    </row>
    <row r="20" spans="1:9" s="2" customFormat="1" ht="60.6" customHeight="1" x14ac:dyDescent="0.3">
      <c r="A20" s="20" t="s">
        <v>43</v>
      </c>
      <c r="B20" s="93" t="s">
        <v>89</v>
      </c>
      <c r="C20" s="94"/>
      <c r="D20" s="95"/>
      <c r="E20" s="20">
        <v>2</v>
      </c>
      <c r="F20" s="52">
        <v>2</v>
      </c>
      <c r="G20" s="45">
        <v>2</v>
      </c>
      <c r="H20" s="7">
        <v>2</v>
      </c>
      <c r="I20" s="7"/>
    </row>
    <row r="21" spans="1:9" s="2" customFormat="1" ht="58.2" customHeight="1" x14ac:dyDescent="0.3">
      <c r="A21" s="20" t="s">
        <v>44</v>
      </c>
      <c r="B21" s="93" t="s">
        <v>67</v>
      </c>
      <c r="C21" s="94"/>
      <c r="D21" s="95"/>
      <c r="E21" s="20">
        <v>2</v>
      </c>
      <c r="F21" s="52">
        <v>2</v>
      </c>
      <c r="G21" s="45">
        <v>2</v>
      </c>
      <c r="H21" s="7">
        <v>2</v>
      </c>
      <c r="I21" s="7"/>
    </row>
    <row r="22" spans="1:9" s="2" customFormat="1" ht="42.6" customHeight="1" x14ac:dyDescent="0.3">
      <c r="A22" s="20" t="s">
        <v>45</v>
      </c>
      <c r="B22" s="93" t="s">
        <v>87</v>
      </c>
      <c r="C22" s="94"/>
      <c r="D22" s="95"/>
      <c r="E22" s="20">
        <v>2</v>
      </c>
      <c r="F22" s="52">
        <v>2</v>
      </c>
      <c r="G22" s="45">
        <v>2</v>
      </c>
      <c r="H22" s="7">
        <v>2</v>
      </c>
      <c r="I22" s="7"/>
    </row>
    <row r="23" spans="1:9" s="23" customFormat="1" ht="69.900000000000006" customHeight="1" x14ac:dyDescent="0.3">
      <c r="A23" s="20" t="s">
        <v>46</v>
      </c>
      <c r="B23" s="93" t="s">
        <v>68</v>
      </c>
      <c r="C23" s="94"/>
      <c r="D23" s="95"/>
      <c r="E23" s="20">
        <v>2</v>
      </c>
      <c r="F23" s="32">
        <v>2</v>
      </c>
      <c r="G23" s="44">
        <v>2</v>
      </c>
      <c r="H23" s="57">
        <v>2</v>
      </c>
      <c r="I23" s="20"/>
    </row>
    <row r="24" spans="1:9" s="23" customFormat="1" ht="69.900000000000006" customHeight="1" x14ac:dyDescent="0.3">
      <c r="A24" s="20" t="s">
        <v>47</v>
      </c>
      <c r="B24" s="93" t="s">
        <v>75</v>
      </c>
      <c r="C24" s="94"/>
      <c r="D24" s="95"/>
      <c r="E24" s="20">
        <v>2</v>
      </c>
      <c r="F24" s="32">
        <v>2</v>
      </c>
      <c r="G24" s="44">
        <v>2</v>
      </c>
      <c r="H24" s="57">
        <v>2</v>
      </c>
      <c r="I24" s="20"/>
    </row>
    <row r="25" spans="1:9" s="22" customFormat="1" ht="24.9" customHeight="1" x14ac:dyDescent="0.3">
      <c r="A25" s="24" t="s">
        <v>2</v>
      </c>
      <c r="B25" s="96" t="s">
        <v>77</v>
      </c>
      <c r="C25" s="97"/>
      <c r="D25" s="98"/>
      <c r="E25" s="8">
        <f>E26+E32+E38</f>
        <v>30</v>
      </c>
      <c r="F25" s="31">
        <f>F26+F32+F38</f>
        <v>29</v>
      </c>
      <c r="G25" s="43">
        <f>G26+G32+G38</f>
        <v>29</v>
      </c>
      <c r="H25" s="8">
        <f>H26+H32+H38</f>
        <v>23</v>
      </c>
      <c r="I25" s="24"/>
    </row>
    <row r="26" spans="1:9" s="23" customFormat="1" ht="68.400000000000006" customHeight="1" x14ac:dyDescent="0.3">
      <c r="A26" s="20">
        <v>1</v>
      </c>
      <c r="B26" s="92" t="s">
        <v>5</v>
      </c>
      <c r="C26" s="92"/>
      <c r="D26" s="92"/>
      <c r="E26" s="8">
        <f>SUM(E27:E31)</f>
        <v>10</v>
      </c>
      <c r="F26" s="31">
        <f>SUM(F27:F31)</f>
        <v>10</v>
      </c>
      <c r="G26" s="43">
        <f>SUM(G27:G31)</f>
        <v>10</v>
      </c>
      <c r="H26" s="8">
        <f>SUM(H27:H31)</f>
        <v>9</v>
      </c>
      <c r="I26" s="24"/>
    </row>
    <row r="27" spans="1:9" s="2" customFormat="1" ht="35.1" customHeight="1" x14ac:dyDescent="0.3">
      <c r="A27" s="20" t="s">
        <v>36</v>
      </c>
      <c r="B27" s="93" t="s">
        <v>92</v>
      </c>
      <c r="C27" s="94"/>
      <c r="D27" s="95"/>
      <c r="E27" s="20">
        <v>2</v>
      </c>
      <c r="F27" s="52">
        <v>2</v>
      </c>
      <c r="G27" s="45">
        <v>2</v>
      </c>
      <c r="H27" s="7">
        <v>2</v>
      </c>
      <c r="I27" s="24"/>
    </row>
    <row r="28" spans="1:9" s="2" customFormat="1" ht="54.9" customHeight="1" x14ac:dyDescent="0.3">
      <c r="A28" s="20" t="s">
        <v>37</v>
      </c>
      <c r="B28" s="93" t="s">
        <v>55</v>
      </c>
      <c r="C28" s="94"/>
      <c r="D28" s="95"/>
      <c r="E28" s="20">
        <v>2</v>
      </c>
      <c r="F28" s="52">
        <v>2</v>
      </c>
      <c r="G28" s="45">
        <v>2</v>
      </c>
      <c r="H28" s="7">
        <v>1</v>
      </c>
      <c r="I28" s="24"/>
    </row>
    <row r="29" spans="1:9" s="2" customFormat="1" ht="54.9" customHeight="1" x14ac:dyDescent="0.3">
      <c r="A29" s="20" t="s">
        <v>40</v>
      </c>
      <c r="B29" s="93" t="s">
        <v>90</v>
      </c>
      <c r="C29" s="94"/>
      <c r="D29" s="95"/>
      <c r="E29" s="20">
        <v>2</v>
      </c>
      <c r="F29" s="52">
        <v>2</v>
      </c>
      <c r="G29" s="45">
        <v>2</v>
      </c>
      <c r="H29" s="7">
        <v>2</v>
      </c>
      <c r="I29" s="24"/>
    </row>
    <row r="30" spans="1:9" s="2" customFormat="1" ht="54.9" customHeight="1" x14ac:dyDescent="0.3">
      <c r="A30" s="20" t="s">
        <v>41</v>
      </c>
      <c r="B30" s="93" t="s">
        <v>91</v>
      </c>
      <c r="C30" s="94"/>
      <c r="D30" s="95"/>
      <c r="E30" s="20">
        <v>2</v>
      </c>
      <c r="F30" s="52">
        <v>2</v>
      </c>
      <c r="G30" s="45">
        <v>2</v>
      </c>
      <c r="H30" s="7">
        <v>2</v>
      </c>
      <c r="I30" s="24"/>
    </row>
    <row r="31" spans="1:9" s="2" customFormat="1" ht="92.25" customHeight="1" x14ac:dyDescent="0.3">
      <c r="A31" s="20" t="s">
        <v>42</v>
      </c>
      <c r="B31" s="93" t="s">
        <v>34</v>
      </c>
      <c r="C31" s="94"/>
      <c r="D31" s="95"/>
      <c r="E31" s="20">
        <v>2</v>
      </c>
      <c r="F31" s="52">
        <v>2</v>
      </c>
      <c r="G31" s="45">
        <v>2</v>
      </c>
      <c r="H31" s="7">
        <v>2</v>
      </c>
      <c r="I31" s="24"/>
    </row>
    <row r="32" spans="1:9" s="23" customFormat="1" ht="84.9" customHeight="1" x14ac:dyDescent="0.3">
      <c r="A32" s="20">
        <v>2</v>
      </c>
      <c r="B32" s="92" t="s">
        <v>21</v>
      </c>
      <c r="C32" s="92"/>
      <c r="D32" s="92"/>
      <c r="E32" s="8">
        <f>SUM(E33:E37)</f>
        <v>10</v>
      </c>
      <c r="F32" s="31">
        <f>SUM(F33:F37)</f>
        <v>9</v>
      </c>
      <c r="G32" s="43">
        <f>SUM(G33:G37)</f>
        <v>9</v>
      </c>
      <c r="H32" s="8">
        <f>SUM(H33:H37)</f>
        <v>7</v>
      </c>
      <c r="I32" s="24"/>
    </row>
    <row r="33" spans="1:9" s="2" customFormat="1" ht="44.4" customHeight="1" x14ac:dyDescent="0.3">
      <c r="A33" s="20" t="s">
        <v>43</v>
      </c>
      <c r="B33" s="93" t="s">
        <v>58</v>
      </c>
      <c r="C33" s="94"/>
      <c r="D33" s="95"/>
      <c r="E33" s="20">
        <v>2</v>
      </c>
      <c r="F33" s="52">
        <v>2</v>
      </c>
      <c r="G33" s="45">
        <v>2</v>
      </c>
      <c r="H33" s="7">
        <v>1</v>
      </c>
      <c r="I33" s="24"/>
    </row>
    <row r="34" spans="1:9" s="2" customFormat="1" ht="44.4" customHeight="1" x14ac:dyDescent="0.3">
      <c r="A34" s="20" t="s">
        <v>44</v>
      </c>
      <c r="B34" s="93" t="s">
        <v>60</v>
      </c>
      <c r="C34" s="94"/>
      <c r="D34" s="95"/>
      <c r="E34" s="20">
        <v>2</v>
      </c>
      <c r="F34" s="52">
        <v>2</v>
      </c>
      <c r="G34" s="45">
        <v>2</v>
      </c>
      <c r="H34" s="7">
        <v>1</v>
      </c>
      <c r="I34" s="24"/>
    </row>
    <row r="35" spans="1:9" s="2" customFormat="1" ht="44.4" customHeight="1" x14ac:dyDescent="0.3">
      <c r="A35" s="20" t="s">
        <v>45</v>
      </c>
      <c r="B35" s="89" t="s">
        <v>81</v>
      </c>
      <c r="C35" s="90"/>
      <c r="D35" s="91"/>
      <c r="E35" s="20">
        <v>2</v>
      </c>
      <c r="F35" s="52">
        <v>2</v>
      </c>
      <c r="G35" s="45">
        <v>2</v>
      </c>
      <c r="H35" s="7">
        <v>2</v>
      </c>
      <c r="I35" s="24"/>
    </row>
    <row r="36" spans="1:9" s="2" customFormat="1" ht="44.4" customHeight="1" x14ac:dyDescent="0.3">
      <c r="A36" s="20" t="s">
        <v>46</v>
      </c>
      <c r="B36" s="93" t="s">
        <v>48</v>
      </c>
      <c r="C36" s="94"/>
      <c r="D36" s="95"/>
      <c r="E36" s="20">
        <v>2</v>
      </c>
      <c r="F36" s="52">
        <v>2</v>
      </c>
      <c r="G36" s="45">
        <v>2</v>
      </c>
      <c r="H36" s="7">
        <v>2</v>
      </c>
      <c r="I36" s="24"/>
    </row>
    <row r="37" spans="1:9" s="2" customFormat="1" ht="51" customHeight="1" x14ac:dyDescent="0.3">
      <c r="A37" s="20" t="s">
        <v>47</v>
      </c>
      <c r="B37" s="93" t="s">
        <v>59</v>
      </c>
      <c r="C37" s="94"/>
      <c r="D37" s="95"/>
      <c r="E37" s="20">
        <v>2</v>
      </c>
      <c r="F37" s="52">
        <v>1</v>
      </c>
      <c r="G37" s="45">
        <v>1</v>
      </c>
      <c r="H37" s="7">
        <v>1</v>
      </c>
      <c r="I37" s="24"/>
    </row>
    <row r="38" spans="1:9" s="23" customFormat="1" ht="57.75" customHeight="1" x14ac:dyDescent="0.3">
      <c r="A38" s="20">
        <v>3</v>
      </c>
      <c r="B38" s="92" t="s">
        <v>4</v>
      </c>
      <c r="C38" s="92"/>
      <c r="D38" s="92"/>
      <c r="E38" s="8">
        <f>SUM(E39:E43)</f>
        <v>10</v>
      </c>
      <c r="F38" s="31">
        <f>SUM(F39:F43)</f>
        <v>10</v>
      </c>
      <c r="G38" s="43">
        <f>SUM(G39:G43)</f>
        <v>10</v>
      </c>
      <c r="H38" s="8">
        <f>SUM(H39:H43)</f>
        <v>7</v>
      </c>
      <c r="I38" s="24"/>
    </row>
    <row r="39" spans="1:9" s="2" customFormat="1" ht="60.6" customHeight="1" x14ac:dyDescent="0.3">
      <c r="A39" s="20" t="s">
        <v>50</v>
      </c>
      <c r="B39" s="93" t="s">
        <v>93</v>
      </c>
      <c r="C39" s="94"/>
      <c r="D39" s="95"/>
      <c r="E39" s="20">
        <v>2</v>
      </c>
      <c r="F39" s="52">
        <v>2</v>
      </c>
      <c r="G39" s="45">
        <v>2</v>
      </c>
      <c r="H39" s="7">
        <v>1</v>
      </c>
      <c r="I39" s="24"/>
    </row>
    <row r="40" spans="1:9" s="2" customFormat="1" ht="72" customHeight="1" x14ac:dyDescent="0.3">
      <c r="A40" s="20" t="s">
        <v>52</v>
      </c>
      <c r="B40" s="93" t="s">
        <v>54</v>
      </c>
      <c r="C40" s="94"/>
      <c r="D40" s="95"/>
      <c r="E40" s="20">
        <v>2</v>
      </c>
      <c r="F40" s="52">
        <v>2</v>
      </c>
      <c r="G40" s="45">
        <v>2</v>
      </c>
      <c r="H40" s="7">
        <v>2</v>
      </c>
      <c r="I40" s="24"/>
    </row>
    <row r="41" spans="1:9" s="2" customFormat="1" ht="48" customHeight="1" x14ac:dyDescent="0.3">
      <c r="A41" s="20" t="s">
        <v>53</v>
      </c>
      <c r="B41" s="93" t="s">
        <v>51</v>
      </c>
      <c r="C41" s="94"/>
      <c r="D41" s="95"/>
      <c r="E41" s="20">
        <v>2</v>
      </c>
      <c r="F41" s="52">
        <v>2</v>
      </c>
      <c r="G41" s="45">
        <v>2</v>
      </c>
      <c r="H41" s="7">
        <v>1</v>
      </c>
      <c r="I41" s="24"/>
    </row>
    <row r="42" spans="1:9" s="2" customFormat="1" ht="64.2" customHeight="1" x14ac:dyDescent="0.3">
      <c r="A42" s="20" t="s">
        <v>56</v>
      </c>
      <c r="B42" s="89" t="s">
        <v>61</v>
      </c>
      <c r="C42" s="90"/>
      <c r="D42" s="91"/>
      <c r="E42" s="20">
        <v>2</v>
      </c>
      <c r="F42" s="52">
        <v>2</v>
      </c>
      <c r="G42" s="45">
        <v>2</v>
      </c>
      <c r="H42" s="7">
        <v>1</v>
      </c>
      <c r="I42" s="24"/>
    </row>
    <row r="43" spans="1:9" s="2" customFormat="1" ht="69" customHeight="1" x14ac:dyDescent="0.3">
      <c r="A43" s="20" t="s">
        <v>57</v>
      </c>
      <c r="B43" s="89" t="s">
        <v>79</v>
      </c>
      <c r="C43" s="90"/>
      <c r="D43" s="91"/>
      <c r="E43" s="20">
        <v>2</v>
      </c>
      <c r="F43" s="52">
        <v>2</v>
      </c>
      <c r="G43" s="45">
        <v>2</v>
      </c>
      <c r="H43" s="7">
        <v>2</v>
      </c>
      <c r="I43" s="24"/>
    </row>
    <row r="44" spans="1:9" s="22" customFormat="1" ht="54.9" customHeight="1" x14ac:dyDescent="0.3">
      <c r="A44" s="24" t="s">
        <v>6</v>
      </c>
      <c r="B44" s="85" t="s">
        <v>63</v>
      </c>
      <c r="C44" s="86"/>
      <c r="D44" s="87"/>
      <c r="E44" s="8">
        <v>50</v>
      </c>
      <c r="F44" s="33">
        <f>SUM(F45:F50)</f>
        <v>50</v>
      </c>
      <c r="G44" s="46">
        <f>SUM(G45:G50)</f>
        <v>50</v>
      </c>
      <c r="H44" s="58">
        <f>SUM(H45:H50)</f>
        <v>50</v>
      </c>
      <c r="I44" s="24"/>
    </row>
    <row r="45" spans="1:9" s="23" customFormat="1" ht="30" customHeight="1" x14ac:dyDescent="0.3">
      <c r="A45" s="20"/>
      <c r="B45" s="78" t="s">
        <v>7</v>
      </c>
      <c r="C45" s="79"/>
      <c r="D45" s="80"/>
      <c r="E45" s="20">
        <v>50</v>
      </c>
      <c r="F45" s="32">
        <v>50</v>
      </c>
      <c r="G45" s="44">
        <v>50</v>
      </c>
      <c r="H45" s="57">
        <v>50</v>
      </c>
      <c r="I45" s="20"/>
    </row>
    <row r="46" spans="1:9" s="23" customFormat="1" ht="30" customHeight="1" x14ac:dyDescent="0.3">
      <c r="A46" s="20"/>
      <c r="B46" s="78" t="s">
        <v>8</v>
      </c>
      <c r="C46" s="79"/>
      <c r="D46" s="80"/>
      <c r="E46" s="20">
        <v>45</v>
      </c>
      <c r="F46" s="32"/>
      <c r="G46" s="44"/>
      <c r="H46" s="57"/>
      <c r="I46" s="20"/>
    </row>
    <row r="47" spans="1:9" s="23" customFormat="1" ht="30" customHeight="1" x14ac:dyDescent="0.3">
      <c r="A47" s="20"/>
      <c r="B47" s="78" t="s">
        <v>9</v>
      </c>
      <c r="C47" s="79"/>
      <c r="D47" s="80"/>
      <c r="E47" s="20">
        <v>40</v>
      </c>
      <c r="F47" s="32"/>
      <c r="G47" s="44"/>
      <c r="H47" s="57"/>
      <c r="I47" s="20"/>
    </row>
    <row r="48" spans="1:9" s="23" customFormat="1" ht="30" customHeight="1" x14ac:dyDescent="0.3">
      <c r="A48" s="20"/>
      <c r="B48" s="78" t="s">
        <v>22</v>
      </c>
      <c r="C48" s="79"/>
      <c r="D48" s="80"/>
      <c r="E48" s="20">
        <v>30</v>
      </c>
      <c r="F48" s="32"/>
      <c r="G48" s="44"/>
      <c r="H48" s="57"/>
      <c r="I48" s="20"/>
    </row>
    <row r="49" spans="1:9" s="23" customFormat="1" ht="30" customHeight="1" x14ac:dyDescent="0.3">
      <c r="A49" s="20"/>
      <c r="B49" s="78" t="s">
        <v>23</v>
      </c>
      <c r="C49" s="79"/>
      <c r="D49" s="80"/>
      <c r="E49" s="20">
        <v>25</v>
      </c>
      <c r="F49" s="32"/>
      <c r="G49" s="44"/>
      <c r="H49" s="57"/>
      <c r="I49" s="20"/>
    </row>
    <row r="50" spans="1:9" s="23" customFormat="1" ht="30" customHeight="1" x14ac:dyDescent="0.3">
      <c r="A50" s="20"/>
      <c r="B50" s="78" t="s">
        <v>24</v>
      </c>
      <c r="C50" s="79"/>
      <c r="D50" s="80"/>
      <c r="E50" s="20">
        <v>0</v>
      </c>
      <c r="F50" s="32"/>
      <c r="G50" s="44"/>
      <c r="H50" s="57"/>
      <c r="I50" s="20"/>
    </row>
    <row r="51" spans="1:9" s="22" customFormat="1" ht="28.5" customHeight="1" x14ac:dyDescent="0.3">
      <c r="A51" s="24"/>
      <c r="B51" s="81" t="s">
        <v>10</v>
      </c>
      <c r="C51" s="82"/>
      <c r="D51" s="83"/>
      <c r="E51" s="24">
        <f>E12+E25+E44</f>
        <v>100</v>
      </c>
      <c r="F51" s="33">
        <f>F12+F25+F44</f>
        <v>99</v>
      </c>
      <c r="G51" s="46">
        <f>G12+G25+G44</f>
        <v>99</v>
      </c>
      <c r="H51" s="58">
        <f>H12+H25+H44</f>
        <v>93</v>
      </c>
      <c r="I51" s="24"/>
    </row>
    <row r="52" spans="1:9" ht="10.5" customHeight="1" x14ac:dyDescent="0.25">
      <c r="C52" s="1"/>
      <c r="D52" s="1"/>
    </row>
    <row r="53" spans="1:9" ht="24.9" customHeight="1" x14ac:dyDescent="0.3">
      <c r="B53" s="88" t="s">
        <v>32</v>
      </c>
      <c r="C53" s="88"/>
      <c r="D53" s="88"/>
      <c r="F53" s="34"/>
    </row>
    <row r="54" spans="1:9" s="21" customFormat="1" ht="78" customHeight="1" x14ac:dyDescent="0.3">
      <c r="A54" s="84" t="s">
        <v>18</v>
      </c>
      <c r="B54" s="84"/>
      <c r="C54" s="84"/>
      <c r="D54" s="19" t="s">
        <v>19</v>
      </c>
      <c r="E54" s="19" t="s">
        <v>99</v>
      </c>
      <c r="F54" s="30" t="s">
        <v>20</v>
      </c>
      <c r="G54" s="42" t="s">
        <v>20</v>
      </c>
      <c r="H54" s="50" t="s">
        <v>20</v>
      </c>
      <c r="I54" s="19" t="s">
        <v>38</v>
      </c>
    </row>
    <row r="55" spans="1:9" ht="35.1" customHeight="1" x14ac:dyDescent="0.3">
      <c r="A55" s="74" t="s">
        <v>12</v>
      </c>
      <c r="B55" s="74"/>
      <c r="C55" s="74"/>
      <c r="D55" s="20" t="s">
        <v>11</v>
      </c>
      <c r="E55" s="20" t="s">
        <v>97</v>
      </c>
      <c r="F55" s="53">
        <f>F51</f>
        <v>99</v>
      </c>
      <c r="G55" s="47">
        <f>G51</f>
        <v>99</v>
      </c>
      <c r="H55" s="51">
        <f>H51</f>
        <v>93</v>
      </c>
      <c r="I55" s="9"/>
    </row>
    <row r="56" spans="1:9" ht="35.1" customHeight="1" x14ac:dyDescent="0.3">
      <c r="A56" s="74" t="s">
        <v>25</v>
      </c>
      <c r="B56" s="74"/>
      <c r="C56" s="74"/>
      <c r="D56" s="20" t="s">
        <v>13</v>
      </c>
      <c r="E56" s="20"/>
      <c r="F56" s="35"/>
      <c r="G56" s="47"/>
      <c r="H56" s="51"/>
      <c r="I56" s="9"/>
    </row>
    <row r="57" spans="1:9" ht="35.1" customHeight="1" x14ac:dyDescent="0.3">
      <c r="A57" s="74" t="s">
        <v>15</v>
      </c>
      <c r="B57" s="74"/>
      <c r="C57" s="74"/>
      <c r="D57" s="20" t="s">
        <v>14</v>
      </c>
      <c r="E57" s="20"/>
      <c r="G57" s="47"/>
      <c r="H57" s="51"/>
      <c r="I57" s="9"/>
    </row>
    <row r="58" spans="1:9" ht="35.1" customHeight="1" x14ac:dyDescent="0.3">
      <c r="A58" s="74" t="s">
        <v>17</v>
      </c>
      <c r="B58" s="74"/>
      <c r="C58" s="74"/>
      <c r="D58" s="20" t="s">
        <v>16</v>
      </c>
      <c r="E58" s="20"/>
      <c r="F58" s="32"/>
      <c r="G58" s="47"/>
      <c r="H58" s="51"/>
      <c r="I58" s="9"/>
    </row>
    <row r="59" spans="1:9" ht="4.2" customHeight="1" x14ac:dyDescent="0.3"/>
    <row r="60" spans="1:9" ht="18" customHeight="1" x14ac:dyDescent="0.3">
      <c r="B60" s="105" t="s">
        <v>104</v>
      </c>
      <c r="C60" s="105"/>
      <c r="D60" s="105"/>
      <c r="E60" s="105"/>
      <c r="F60" s="105"/>
      <c r="G60" s="105"/>
      <c r="H60" s="105"/>
      <c r="I60" s="105"/>
    </row>
    <row r="61" spans="1:9" ht="18" customHeight="1" x14ac:dyDescent="0.3">
      <c r="B61" s="76" t="s">
        <v>145</v>
      </c>
      <c r="C61" s="76"/>
      <c r="D61" s="76"/>
      <c r="E61" s="76"/>
      <c r="F61" s="76"/>
      <c r="G61" s="76"/>
      <c r="H61" s="76"/>
      <c r="I61" s="76"/>
    </row>
    <row r="62" spans="1:9" ht="16.8" x14ac:dyDescent="0.3">
      <c r="B62" s="10"/>
      <c r="C62" s="10"/>
      <c r="D62" s="72" t="s">
        <v>147</v>
      </c>
      <c r="E62" s="72"/>
      <c r="F62" s="72"/>
      <c r="G62" s="72"/>
      <c r="H62" s="72"/>
      <c r="I62" s="72"/>
    </row>
    <row r="63" spans="1:9" ht="40.799999999999997" customHeight="1" x14ac:dyDescent="0.3">
      <c r="B63" s="63"/>
      <c r="C63" s="63"/>
      <c r="D63" s="73" t="s">
        <v>101</v>
      </c>
      <c r="E63" s="73"/>
      <c r="F63" s="73"/>
      <c r="G63" s="73"/>
      <c r="H63" s="73"/>
      <c r="I63" s="73"/>
    </row>
    <row r="64" spans="1:9" ht="16.8" x14ac:dyDescent="0.3">
      <c r="B64" s="63"/>
      <c r="C64" s="63"/>
      <c r="D64" s="64"/>
      <c r="E64" s="64"/>
      <c r="F64" s="55"/>
      <c r="G64" s="56"/>
      <c r="H64" s="54"/>
      <c r="I64" s="64"/>
    </row>
    <row r="65" spans="2:9" s="65" customFormat="1" ht="16.8" x14ac:dyDescent="0.3">
      <c r="B65" s="63"/>
      <c r="C65" s="63"/>
      <c r="D65" s="64"/>
      <c r="E65" s="64"/>
      <c r="F65" s="55"/>
      <c r="G65" s="56"/>
      <c r="H65" s="54"/>
      <c r="I65" s="64"/>
    </row>
    <row r="66" spans="2:9" ht="16.8" x14ac:dyDescent="0.3">
      <c r="B66" s="63"/>
      <c r="C66" s="63"/>
      <c r="D66" s="64"/>
      <c r="E66" s="64"/>
      <c r="F66" s="55"/>
      <c r="G66" s="56"/>
      <c r="H66" s="54"/>
      <c r="I66" s="64"/>
    </row>
    <row r="67" spans="2:9" x14ac:dyDescent="0.3">
      <c r="B67" s="65"/>
      <c r="C67" s="65"/>
      <c r="D67" s="65"/>
      <c r="E67" s="65"/>
      <c r="I67" s="65"/>
    </row>
    <row r="68" spans="2:9" x14ac:dyDescent="0.3">
      <c r="B68" s="65"/>
      <c r="C68" s="65"/>
      <c r="D68" s="65"/>
      <c r="E68" s="65"/>
      <c r="I68" s="65"/>
    </row>
    <row r="69" spans="2:9" ht="16.8" x14ac:dyDescent="0.3">
      <c r="B69" s="65"/>
      <c r="C69" s="65"/>
      <c r="D69" s="73" t="s">
        <v>107</v>
      </c>
      <c r="E69" s="73"/>
      <c r="F69" s="73"/>
      <c r="G69" s="73"/>
      <c r="H69" s="73"/>
      <c r="I69" s="73"/>
    </row>
  </sheetData>
  <mergeCells count="61">
    <mergeCell ref="D69:I69"/>
    <mergeCell ref="A57:C57"/>
    <mergeCell ref="A58:C58"/>
    <mergeCell ref="B60:I60"/>
    <mergeCell ref="D62:I62"/>
    <mergeCell ref="D63:I63"/>
    <mergeCell ref="B61:I61"/>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abSelected="1" topLeftCell="A34" zoomScale="115" zoomScaleNormal="115" workbookViewId="0">
      <selection activeCell="B28" sqref="B28:D28"/>
    </sheetView>
  </sheetViews>
  <sheetFormatPr defaultColWidth="9.109375" defaultRowHeight="15.6" x14ac:dyDescent="0.3"/>
  <cols>
    <col min="1" max="1" width="5.44140625" style="26" bestFit="1" customWidth="1"/>
    <col min="2" max="2" width="27.109375" style="1" customWidth="1"/>
    <col min="3" max="3" width="12.44140625" style="26" customWidth="1"/>
    <col min="4" max="4" width="12.5546875" style="26" customWidth="1"/>
    <col min="5" max="5" width="11.33203125" style="26" customWidth="1"/>
    <col min="6" max="6" width="11.6640625" style="27" hidden="1" customWidth="1"/>
    <col min="7" max="7" width="11.6640625" style="40" hidden="1" customWidth="1"/>
    <col min="8" max="8" width="11.6640625" style="48" customWidth="1"/>
    <col min="9" max="9" width="17.44140625" style="26" customWidth="1"/>
    <col min="10" max="16384" width="9.109375" style="26"/>
  </cols>
  <sheetData>
    <row r="1" spans="1:9" ht="16.2" x14ac:dyDescent="0.3">
      <c r="I1" s="3" t="s">
        <v>105</v>
      </c>
    </row>
    <row r="2" spans="1:9" s="22" customFormat="1" ht="50.1" customHeight="1" x14ac:dyDescent="0.3">
      <c r="A2" s="77" t="s">
        <v>26</v>
      </c>
      <c r="B2" s="77"/>
      <c r="C2" s="77"/>
      <c r="D2" s="77" t="s">
        <v>31</v>
      </c>
      <c r="E2" s="77"/>
      <c r="F2" s="77"/>
      <c r="G2" s="77"/>
      <c r="H2" s="77"/>
      <c r="I2" s="77"/>
    </row>
    <row r="3" spans="1:9" s="22" customFormat="1" ht="15" customHeight="1" x14ac:dyDescent="0.25">
      <c r="A3" s="73"/>
      <c r="B3" s="73"/>
      <c r="D3" s="5"/>
      <c r="E3" s="5"/>
      <c r="F3" s="28"/>
      <c r="G3" s="41"/>
      <c r="H3" s="49"/>
      <c r="I3" s="5"/>
    </row>
    <row r="4" spans="1:9" ht="60" customHeight="1" x14ac:dyDescent="0.3">
      <c r="A4" s="101" t="s">
        <v>95</v>
      </c>
      <c r="B4" s="101"/>
      <c r="C4" s="101"/>
      <c r="D4" s="101"/>
      <c r="E4" s="101"/>
      <c r="F4" s="101"/>
      <c r="G4" s="101"/>
      <c r="H4" s="101"/>
      <c r="I4" s="101"/>
    </row>
    <row r="5" spans="1:9" ht="36.75" customHeight="1" x14ac:dyDescent="0.3">
      <c r="A5" s="102" t="s">
        <v>94</v>
      </c>
      <c r="B5" s="103"/>
      <c r="C5" s="103"/>
      <c r="D5" s="103"/>
      <c r="E5" s="103"/>
      <c r="F5" s="103"/>
      <c r="G5" s="103"/>
      <c r="H5" s="103"/>
      <c r="I5" s="103"/>
    </row>
    <row r="6" spans="1:9" s="21" customFormat="1" ht="18" customHeight="1" x14ac:dyDescent="0.3">
      <c r="B6" s="100" t="s">
        <v>134</v>
      </c>
      <c r="C6" s="100"/>
      <c r="D6" s="100"/>
      <c r="E6" s="100"/>
      <c r="F6" s="100"/>
      <c r="G6" s="100"/>
      <c r="H6" s="100"/>
      <c r="I6" s="100"/>
    </row>
    <row r="7" spans="1:9" s="21" customFormat="1" ht="18" customHeight="1" x14ac:dyDescent="0.3">
      <c r="B7" s="100" t="s">
        <v>135</v>
      </c>
      <c r="C7" s="100"/>
      <c r="D7" s="100"/>
      <c r="E7" s="100"/>
      <c r="F7" s="100"/>
      <c r="G7" s="100"/>
      <c r="H7" s="100"/>
      <c r="I7" s="100"/>
    </row>
    <row r="8" spans="1:9" s="21" customFormat="1" ht="18" customHeight="1" x14ac:dyDescent="0.3">
      <c r="B8" s="100" t="s">
        <v>136</v>
      </c>
      <c r="C8" s="100"/>
      <c r="D8" s="100"/>
      <c r="E8" s="100"/>
      <c r="F8" s="100"/>
      <c r="G8" s="100"/>
      <c r="H8" s="100"/>
      <c r="I8" s="100"/>
    </row>
    <row r="9" spans="1:9" s="21" customFormat="1" ht="18" customHeight="1" x14ac:dyDescent="0.3">
      <c r="B9" s="100" t="s">
        <v>137</v>
      </c>
      <c r="C9" s="100"/>
      <c r="D9" s="100"/>
      <c r="E9" s="100"/>
      <c r="F9" s="100"/>
      <c r="G9" s="100"/>
      <c r="H9" s="100"/>
      <c r="I9" s="100"/>
    </row>
    <row r="10" spans="1:9" ht="15" customHeight="1" x14ac:dyDescent="0.25"/>
    <row r="11" spans="1:9" s="22" customFormat="1" ht="65.099999999999994" customHeight="1" x14ac:dyDescent="0.3">
      <c r="A11" s="24" t="s">
        <v>27</v>
      </c>
      <c r="B11" s="104" t="s">
        <v>28</v>
      </c>
      <c r="C11" s="104"/>
      <c r="D11" s="104"/>
      <c r="E11" s="24" t="s">
        <v>29</v>
      </c>
      <c r="F11" s="30" t="s">
        <v>30</v>
      </c>
      <c r="G11" s="42" t="s">
        <v>98</v>
      </c>
      <c r="H11" s="19" t="s">
        <v>100</v>
      </c>
      <c r="I11" s="24" t="s">
        <v>38</v>
      </c>
    </row>
    <row r="12" spans="1:9" s="22" customFormat="1" ht="37.5" customHeight="1" x14ac:dyDescent="0.3">
      <c r="A12" s="24" t="s">
        <v>0</v>
      </c>
      <c r="B12" s="92" t="s">
        <v>39</v>
      </c>
      <c r="C12" s="92"/>
      <c r="D12" s="92"/>
      <c r="E12" s="8">
        <f>E13+E19</f>
        <v>20</v>
      </c>
      <c r="F12" s="31">
        <f>F13+F19</f>
        <v>18</v>
      </c>
      <c r="G12" s="43">
        <f>G13+G19</f>
        <v>19</v>
      </c>
      <c r="H12" s="8">
        <f>H13+H19</f>
        <v>19</v>
      </c>
      <c r="I12" s="24"/>
    </row>
    <row r="13" spans="1:9" s="23" customFormat="1" ht="39" customHeight="1" x14ac:dyDescent="0.3">
      <c r="A13" s="20">
        <v>1</v>
      </c>
      <c r="B13" s="92" t="s">
        <v>1</v>
      </c>
      <c r="C13" s="92"/>
      <c r="D13" s="92"/>
      <c r="E13" s="8">
        <f>SUM(E14:E18)</f>
        <v>10</v>
      </c>
      <c r="F13" s="31">
        <f>SUM(F14:F18)</f>
        <v>8</v>
      </c>
      <c r="G13" s="43">
        <f>SUM(G14:G18)</f>
        <v>9</v>
      </c>
      <c r="H13" s="8">
        <f>SUM(H14:H18)</f>
        <v>9</v>
      </c>
      <c r="I13" s="20"/>
    </row>
    <row r="14" spans="1:9" s="23" customFormat="1" ht="41.25" customHeight="1" x14ac:dyDescent="0.3">
      <c r="A14" s="20" t="s">
        <v>36</v>
      </c>
      <c r="B14" s="93" t="s">
        <v>73</v>
      </c>
      <c r="C14" s="94"/>
      <c r="D14" s="95"/>
      <c r="E14" s="20">
        <v>2</v>
      </c>
      <c r="F14" s="32">
        <v>1</v>
      </c>
      <c r="G14" s="44">
        <v>1</v>
      </c>
      <c r="H14" s="57">
        <v>1</v>
      </c>
      <c r="I14" s="20"/>
    </row>
    <row r="15" spans="1:9" s="2" customFormat="1" ht="39.75" customHeight="1" x14ac:dyDescent="0.3">
      <c r="A15" s="20" t="s">
        <v>37</v>
      </c>
      <c r="B15" s="93" t="s">
        <v>74</v>
      </c>
      <c r="C15" s="94"/>
      <c r="D15" s="95"/>
      <c r="E15" s="20">
        <v>2</v>
      </c>
      <c r="F15" s="52">
        <v>2</v>
      </c>
      <c r="G15" s="45">
        <v>2</v>
      </c>
      <c r="H15" s="7">
        <v>2</v>
      </c>
      <c r="I15" s="7"/>
    </row>
    <row r="16" spans="1:9" s="2" customFormat="1" ht="69.900000000000006" customHeight="1" x14ac:dyDescent="0.3">
      <c r="A16" s="20" t="s">
        <v>40</v>
      </c>
      <c r="B16" s="93" t="s">
        <v>64</v>
      </c>
      <c r="C16" s="94"/>
      <c r="D16" s="95"/>
      <c r="E16" s="20">
        <v>2</v>
      </c>
      <c r="F16" s="52">
        <v>2</v>
      </c>
      <c r="G16" s="45">
        <v>2</v>
      </c>
      <c r="H16" s="7">
        <v>2</v>
      </c>
      <c r="I16" s="7"/>
    </row>
    <row r="17" spans="1:9" s="2" customFormat="1" ht="39.75" customHeight="1" x14ac:dyDescent="0.3">
      <c r="A17" s="20" t="s">
        <v>41</v>
      </c>
      <c r="B17" s="93" t="s">
        <v>65</v>
      </c>
      <c r="C17" s="94"/>
      <c r="D17" s="95"/>
      <c r="E17" s="20">
        <v>2</v>
      </c>
      <c r="F17" s="52">
        <v>2</v>
      </c>
      <c r="G17" s="45">
        <v>2</v>
      </c>
      <c r="H17" s="7">
        <v>2</v>
      </c>
      <c r="I17" s="7"/>
    </row>
    <row r="18" spans="1:9" s="2" customFormat="1" ht="45.75" customHeight="1" x14ac:dyDescent="0.3">
      <c r="A18" s="20" t="s">
        <v>42</v>
      </c>
      <c r="B18" s="93" t="s">
        <v>66</v>
      </c>
      <c r="C18" s="94"/>
      <c r="D18" s="95"/>
      <c r="E18" s="20">
        <v>2</v>
      </c>
      <c r="F18" s="52">
        <v>1</v>
      </c>
      <c r="G18" s="45">
        <v>2</v>
      </c>
      <c r="H18" s="7">
        <v>2</v>
      </c>
      <c r="I18" s="7"/>
    </row>
    <row r="19" spans="1:9" s="23" customFormat="1" ht="102.75" customHeight="1" x14ac:dyDescent="0.3">
      <c r="A19" s="20">
        <v>2</v>
      </c>
      <c r="B19" s="85" t="s">
        <v>80</v>
      </c>
      <c r="C19" s="86"/>
      <c r="D19" s="87"/>
      <c r="E19" s="8">
        <f>SUM(E20:E24)</f>
        <v>10</v>
      </c>
      <c r="F19" s="31">
        <f>SUM(F20:F24)</f>
        <v>10</v>
      </c>
      <c r="G19" s="43">
        <f>SUM(G20:G24)</f>
        <v>10</v>
      </c>
      <c r="H19" s="8">
        <f>SUM(H20:H24)</f>
        <v>10</v>
      </c>
      <c r="I19" s="20"/>
    </row>
    <row r="20" spans="1:9" s="2" customFormat="1" ht="54.9" customHeight="1" x14ac:dyDescent="0.3">
      <c r="A20" s="20" t="s">
        <v>43</v>
      </c>
      <c r="B20" s="93" t="s">
        <v>89</v>
      </c>
      <c r="C20" s="94"/>
      <c r="D20" s="95"/>
      <c r="E20" s="20">
        <v>2</v>
      </c>
      <c r="F20" s="52">
        <v>2</v>
      </c>
      <c r="G20" s="45">
        <v>2</v>
      </c>
      <c r="H20" s="7">
        <v>2</v>
      </c>
      <c r="I20" s="7"/>
    </row>
    <row r="21" spans="1:9" s="2" customFormat="1" ht="54.9" customHeight="1" x14ac:dyDescent="0.3">
      <c r="A21" s="20" t="s">
        <v>44</v>
      </c>
      <c r="B21" s="93" t="s">
        <v>67</v>
      </c>
      <c r="C21" s="94"/>
      <c r="D21" s="95"/>
      <c r="E21" s="20">
        <v>2</v>
      </c>
      <c r="F21" s="52">
        <v>2</v>
      </c>
      <c r="G21" s="45">
        <v>2</v>
      </c>
      <c r="H21" s="7">
        <v>2</v>
      </c>
      <c r="I21" s="7"/>
    </row>
    <row r="22" spans="1:9" s="2" customFormat="1" ht="35.1" customHeight="1" x14ac:dyDescent="0.3">
      <c r="A22" s="20" t="s">
        <v>45</v>
      </c>
      <c r="B22" s="93" t="s">
        <v>87</v>
      </c>
      <c r="C22" s="94"/>
      <c r="D22" s="95"/>
      <c r="E22" s="20">
        <v>2</v>
      </c>
      <c r="F22" s="52">
        <v>2</v>
      </c>
      <c r="G22" s="45">
        <v>2</v>
      </c>
      <c r="H22" s="7">
        <v>2</v>
      </c>
      <c r="I22" s="7"/>
    </row>
    <row r="23" spans="1:9" s="23" customFormat="1" ht="69.900000000000006" customHeight="1" x14ac:dyDescent="0.3">
      <c r="A23" s="20" t="s">
        <v>46</v>
      </c>
      <c r="B23" s="93" t="s">
        <v>68</v>
      </c>
      <c r="C23" s="94"/>
      <c r="D23" s="95"/>
      <c r="E23" s="20">
        <v>2</v>
      </c>
      <c r="F23" s="32">
        <v>2</v>
      </c>
      <c r="G23" s="44">
        <v>2</v>
      </c>
      <c r="H23" s="57">
        <v>2</v>
      </c>
      <c r="I23" s="20"/>
    </row>
    <row r="24" spans="1:9" s="23" customFormat="1" ht="69.900000000000006" customHeight="1" x14ac:dyDescent="0.3">
      <c r="A24" s="20" t="s">
        <v>47</v>
      </c>
      <c r="B24" s="93" t="s">
        <v>75</v>
      </c>
      <c r="C24" s="94"/>
      <c r="D24" s="95"/>
      <c r="E24" s="20">
        <v>2</v>
      </c>
      <c r="F24" s="32">
        <v>2</v>
      </c>
      <c r="G24" s="44">
        <v>2</v>
      </c>
      <c r="H24" s="57">
        <v>2</v>
      </c>
      <c r="I24" s="20"/>
    </row>
    <row r="25" spans="1:9" s="22" customFormat="1" ht="24.9" customHeight="1" x14ac:dyDescent="0.3">
      <c r="A25" s="24" t="s">
        <v>2</v>
      </c>
      <c r="B25" s="96" t="s">
        <v>77</v>
      </c>
      <c r="C25" s="97"/>
      <c r="D25" s="98"/>
      <c r="E25" s="8">
        <f>E26+E32+E38</f>
        <v>30</v>
      </c>
      <c r="F25" s="31">
        <f>F26+F32+F38</f>
        <v>28</v>
      </c>
      <c r="G25" s="43">
        <f>G26+G32+G38</f>
        <v>28</v>
      </c>
      <c r="H25" s="8">
        <f>H26+H32+H38</f>
        <v>28</v>
      </c>
      <c r="I25" s="24"/>
    </row>
    <row r="26" spans="1:9" s="23" customFormat="1" ht="70.8" customHeight="1" x14ac:dyDescent="0.3">
      <c r="A26" s="20">
        <v>1</v>
      </c>
      <c r="B26" s="92" t="s">
        <v>5</v>
      </c>
      <c r="C26" s="92"/>
      <c r="D26" s="92"/>
      <c r="E26" s="8">
        <f>SUM(E27:E31)</f>
        <v>10</v>
      </c>
      <c r="F26" s="31">
        <f>SUM(F27:F31)</f>
        <v>10</v>
      </c>
      <c r="G26" s="43">
        <f>SUM(G27:G31)</f>
        <v>10</v>
      </c>
      <c r="H26" s="8">
        <f>SUM(H27:H31)</f>
        <v>10</v>
      </c>
      <c r="I26" s="24"/>
    </row>
    <row r="27" spans="1:9" s="2" customFormat="1" ht="40.200000000000003" customHeight="1" x14ac:dyDescent="0.3">
      <c r="A27" s="20" t="s">
        <v>36</v>
      </c>
      <c r="B27" s="93" t="s">
        <v>92</v>
      </c>
      <c r="C27" s="94"/>
      <c r="D27" s="95"/>
      <c r="E27" s="20">
        <v>2</v>
      </c>
      <c r="F27" s="52">
        <v>2</v>
      </c>
      <c r="G27" s="45">
        <v>2</v>
      </c>
      <c r="H27" s="7">
        <v>2</v>
      </c>
      <c r="I27" s="24"/>
    </row>
    <row r="28" spans="1:9" s="2" customFormat="1" ht="60.6" customHeight="1" x14ac:dyDescent="0.3">
      <c r="A28" s="20" t="s">
        <v>37</v>
      </c>
      <c r="B28" s="93" t="s">
        <v>55</v>
      </c>
      <c r="C28" s="94"/>
      <c r="D28" s="95"/>
      <c r="E28" s="20">
        <v>2</v>
      </c>
      <c r="F28" s="52">
        <v>2</v>
      </c>
      <c r="G28" s="45">
        <v>2</v>
      </c>
      <c r="H28" s="7">
        <v>2</v>
      </c>
      <c r="I28" s="24"/>
    </row>
    <row r="29" spans="1:9" s="2" customFormat="1" ht="60.6" customHeight="1" x14ac:dyDescent="0.3">
      <c r="A29" s="20" t="s">
        <v>40</v>
      </c>
      <c r="B29" s="93" t="s">
        <v>90</v>
      </c>
      <c r="C29" s="94"/>
      <c r="D29" s="95"/>
      <c r="E29" s="20">
        <v>2</v>
      </c>
      <c r="F29" s="52">
        <v>2</v>
      </c>
      <c r="G29" s="45">
        <v>2</v>
      </c>
      <c r="H29" s="7">
        <v>2</v>
      </c>
      <c r="I29" s="24"/>
    </row>
    <row r="30" spans="1:9" s="2" customFormat="1" ht="54.9" customHeight="1" x14ac:dyDescent="0.3">
      <c r="A30" s="20" t="s">
        <v>41</v>
      </c>
      <c r="B30" s="93" t="s">
        <v>91</v>
      </c>
      <c r="C30" s="94"/>
      <c r="D30" s="95"/>
      <c r="E30" s="20">
        <v>2</v>
      </c>
      <c r="F30" s="52">
        <v>2</v>
      </c>
      <c r="G30" s="45">
        <v>2</v>
      </c>
      <c r="H30" s="7">
        <v>2</v>
      </c>
      <c r="I30" s="24"/>
    </row>
    <row r="31" spans="1:9" s="2" customFormat="1" ht="92.25" customHeight="1" x14ac:dyDescent="0.3">
      <c r="A31" s="20" t="s">
        <v>42</v>
      </c>
      <c r="B31" s="93" t="s">
        <v>34</v>
      </c>
      <c r="C31" s="94"/>
      <c r="D31" s="95"/>
      <c r="E31" s="20">
        <v>2</v>
      </c>
      <c r="F31" s="52">
        <v>2</v>
      </c>
      <c r="G31" s="45">
        <v>2</v>
      </c>
      <c r="H31" s="7">
        <v>2</v>
      </c>
      <c r="I31" s="24"/>
    </row>
    <row r="32" spans="1:9" s="23" customFormat="1" ht="84.9" customHeight="1" x14ac:dyDescent="0.3">
      <c r="A32" s="20">
        <v>2</v>
      </c>
      <c r="B32" s="92" t="s">
        <v>21</v>
      </c>
      <c r="C32" s="92"/>
      <c r="D32" s="92"/>
      <c r="E32" s="8">
        <f>SUM(E33:E37)</f>
        <v>10</v>
      </c>
      <c r="F32" s="31">
        <f>SUM(F33:F37)</f>
        <v>9</v>
      </c>
      <c r="G32" s="43">
        <f>SUM(G33:G37)</f>
        <v>9</v>
      </c>
      <c r="H32" s="8">
        <f>SUM(H33:H37)</f>
        <v>9</v>
      </c>
      <c r="I32" s="24"/>
    </row>
    <row r="33" spans="1:9" s="2" customFormat="1" ht="38.25" customHeight="1" x14ac:dyDescent="0.3">
      <c r="A33" s="20" t="s">
        <v>43</v>
      </c>
      <c r="B33" s="93" t="s">
        <v>58</v>
      </c>
      <c r="C33" s="94"/>
      <c r="D33" s="95"/>
      <c r="E33" s="20">
        <v>2</v>
      </c>
      <c r="F33" s="52">
        <v>2</v>
      </c>
      <c r="G33" s="45">
        <v>2</v>
      </c>
      <c r="H33" s="7">
        <v>2</v>
      </c>
      <c r="I33" s="24"/>
    </row>
    <row r="34" spans="1:9" s="2" customFormat="1" ht="37.5" customHeight="1" x14ac:dyDescent="0.3">
      <c r="A34" s="20" t="s">
        <v>44</v>
      </c>
      <c r="B34" s="93" t="s">
        <v>60</v>
      </c>
      <c r="C34" s="94"/>
      <c r="D34" s="95"/>
      <c r="E34" s="20">
        <v>2</v>
      </c>
      <c r="F34" s="52">
        <v>2</v>
      </c>
      <c r="G34" s="45">
        <v>2</v>
      </c>
      <c r="H34" s="7">
        <v>2</v>
      </c>
      <c r="I34" s="24"/>
    </row>
    <row r="35" spans="1:9" s="2" customFormat="1" ht="41.25" customHeight="1" x14ac:dyDescent="0.3">
      <c r="A35" s="20" t="s">
        <v>45</v>
      </c>
      <c r="B35" s="89" t="s">
        <v>81</v>
      </c>
      <c r="C35" s="90"/>
      <c r="D35" s="91"/>
      <c r="E35" s="20">
        <v>2</v>
      </c>
      <c r="F35" s="52">
        <v>2</v>
      </c>
      <c r="G35" s="45">
        <v>2</v>
      </c>
      <c r="H35" s="7">
        <v>2</v>
      </c>
      <c r="I35" s="24"/>
    </row>
    <row r="36" spans="1:9" s="2" customFormat="1" ht="46.8" customHeight="1" x14ac:dyDescent="0.3">
      <c r="A36" s="20" t="s">
        <v>46</v>
      </c>
      <c r="B36" s="93" t="s">
        <v>48</v>
      </c>
      <c r="C36" s="94"/>
      <c r="D36" s="95"/>
      <c r="E36" s="20">
        <v>2</v>
      </c>
      <c r="F36" s="52">
        <v>2</v>
      </c>
      <c r="G36" s="45">
        <v>2</v>
      </c>
      <c r="H36" s="7">
        <v>2</v>
      </c>
      <c r="I36" s="24"/>
    </row>
    <row r="37" spans="1:9" s="2" customFormat="1" ht="65.400000000000006" customHeight="1" x14ac:dyDescent="0.3">
      <c r="A37" s="20" t="s">
        <v>47</v>
      </c>
      <c r="B37" s="93" t="s">
        <v>59</v>
      </c>
      <c r="C37" s="94"/>
      <c r="D37" s="95"/>
      <c r="E37" s="20">
        <v>2</v>
      </c>
      <c r="F37" s="52">
        <v>1</v>
      </c>
      <c r="G37" s="45">
        <v>1</v>
      </c>
      <c r="H37" s="7">
        <v>1</v>
      </c>
      <c r="I37" s="24"/>
    </row>
    <row r="38" spans="1:9" s="23" customFormat="1" ht="70.2" customHeight="1" x14ac:dyDescent="0.3">
      <c r="A38" s="20">
        <v>3</v>
      </c>
      <c r="B38" s="92" t="s">
        <v>4</v>
      </c>
      <c r="C38" s="92"/>
      <c r="D38" s="92"/>
      <c r="E38" s="8">
        <f>SUM(E39:E43)</f>
        <v>10</v>
      </c>
      <c r="F38" s="31">
        <f>SUM(F39:F43)</f>
        <v>9</v>
      </c>
      <c r="G38" s="43">
        <f>SUM(G39:G43)</f>
        <v>9</v>
      </c>
      <c r="H38" s="8">
        <f>SUM(H39:H43)</f>
        <v>9</v>
      </c>
      <c r="I38" s="24"/>
    </row>
    <row r="39" spans="1:9" s="2" customFormat="1" ht="64.8" customHeight="1" x14ac:dyDescent="0.3">
      <c r="A39" s="20" t="s">
        <v>50</v>
      </c>
      <c r="B39" s="93" t="s">
        <v>93</v>
      </c>
      <c r="C39" s="94"/>
      <c r="D39" s="95"/>
      <c r="E39" s="20">
        <v>2</v>
      </c>
      <c r="F39" s="52">
        <v>2</v>
      </c>
      <c r="G39" s="45">
        <v>2</v>
      </c>
      <c r="H39" s="7">
        <v>2</v>
      </c>
      <c r="I39" s="24"/>
    </row>
    <row r="40" spans="1:9" s="2" customFormat="1" ht="72.599999999999994" customHeight="1" x14ac:dyDescent="0.3">
      <c r="A40" s="20" t="s">
        <v>52</v>
      </c>
      <c r="B40" s="93" t="s">
        <v>54</v>
      </c>
      <c r="C40" s="94"/>
      <c r="D40" s="95"/>
      <c r="E40" s="20">
        <v>2</v>
      </c>
      <c r="F40" s="52">
        <v>2</v>
      </c>
      <c r="G40" s="45">
        <v>2</v>
      </c>
      <c r="H40" s="7">
        <v>2</v>
      </c>
      <c r="I40" s="24"/>
    </row>
    <row r="41" spans="1:9" s="2" customFormat="1" ht="42.75" customHeight="1" x14ac:dyDescent="0.3">
      <c r="A41" s="20" t="s">
        <v>53</v>
      </c>
      <c r="B41" s="93" t="s">
        <v>51</v>
      </c>
      <c r="C41" s="94"/>
      <c r="D41" s="95"/>
      <c r="E41" s="20">
        <v>2</v>
      </c>
      <c r="F41" s="52">
        <v>1</v>
      </c>
      <c r="G41" s="45">
        <v>1</v>
      </c>
      <c r="H41" s="7">
        <v>1</v>
      </c>
      <c r="I41" s="24"/>
    </row>
    <row r="42" spans="1:9" s="2" customFormat="1" ht="58.5" customHeight="1" x14ac:dyDescent="0.3">
      <c r="A42" s="20" t="s">
        <v>56</v>
      </c>
      <c r="B42" s="89" t="s">
        <v>61</v>
      </c>
      <c r="C42" s="90"/>
      <c r="D42" s="91"/>
      <c r="E42" s="20">
        <v>2</v>
      </c>
      <c r="F42" s="52">
        <v>2</v>
      </c>
      <c r="G42" s="45">
        <v>2</v>
      </c>
      <c r="H42" s="7">
        <v>2</v>
      </c>
      <c r="I42" s="24"/>
    </row>
    <row r="43" spans="1:9" s="2" customFormat="1" ht="59.25" customHeight="1" x14ac:dyDescent="0.3">
      <c r="A43" s="20" t="s">
        <v>57</v>
      </c>
      <c r="B43" s="89" t="s">
        <v>79</v>
      </c>
      <c r="C43" s="90"/>
      <c r="D43" s="91"/>
      <c r="E43" s="20">
        <v>2</v>
      </c>
      <c r="F43" s="52">
        <v>2</v>
      </c>
      <c r="G43" s="45">
        <v>2</v>
      </c>
      <c r="H43" s="7">
        <v>2</v>
      </c>
      <c r="I43" s="24"/>
    </row>
    <row r="44" spans="1:9" s="22" customFormat="1" ht="54.9" customHeight="1" x14ac:dyDescent="0.3">
      <c r="A44" s="24" t="s">
        <v>6</v>
      </c>
      <c r="B44" s="85" t="s">
        <v>63</v>
      </c>
      <c r="C44" s="86"/>
      <c r="D44" s="87"/>
      <c r="E44" s="8">
        <v>50</v>
      </c>
      <c r="F44" s="33">
        <f>SUM(F45:F50)</f>
        <v>50</v>
      </c>
      <c r="G44" s="46">
        <f>SUM(G45:G50)</f>
        <v>50</v>
      </c>
      <c r="H44" s="58">
        <f>SUM(H45:H50)</f>
        <v>50</v>
      </c>
      <c r="I44" s="24"/>
    </row>
    <row r="45" spans="1:9" s="23" customFormat="1" ht="34.5" customHeight="1" x14ac:dyDescent="0.3">
      <c r="A45" s="20"/>
      <c r="B45" s="78" t="s">
        <v>7</v>
      </c>
      <c r="C45" s="79"/>
      <c r="D45" s="80"/>
      <c r="E45" s="20">
        <v>50</v>
      </c>
      <c r="F45" s="32">
        <v>50</v>
      </c>
      <c r="G45" s="44">
        <v>50</v>
      </c>
      <c r="H45" s="57">
        <v>50</v>
      </c>
      <c r="I45" s="20"/>
    </row>
    <row r="46" spans="1:9" s="23" customFormat="1" ht="34.5" customHeight="1" x14ac:dyDescent="0.3">
      <c r="A46" s="20"/>
      <c r="B46" s="78" t="s">
        <v>8</v>
      </c>
      <c r="C46" s="79"/>
      <c r="D46" s="80"/>
      <c r="E46" s="20">
        <v>45</v>
      </c>
      <c r="F46" s="32"/>
      <c r="G46" s="44"/>
      <c r="H46" s="57"/>
      <c r="I46" s="20"/>
    </row>
    <row r="47" spans="1:9" s="23" customFormat="1" ht="34.5" customHeight="1" x14ac:dyDescent="0.3">
      <c r="A47" s="20"/>
      <c r="B47" s="78" t="s">
        <v>9</v>
      </c>
      <c r="C47" s="79"/>
      <c r="D47" s="80"/>
      <c r="E47" s="20">
        <v>40</v>
      </c>
      <c r="F47" s="32"/>
      <c r="G47" s="44"/>
      <c r="H47" s="57"/>
      <c r="I47" s="20"/>
    </row>
    <row r="48" spans="1:9" s="23" customFormat="1" ht="34.5" customHeight="1" x14ac:dyDescent="0.3">
      <c r="A48" s="20"/>
      <c r="B48" s="78" t="s">
        <v>22</v>
      </c>
      <c r="C48" s="79"/>
      <c r="D48" s="80"/>
      <c r="E48" s="20">
        <v>30</v>
      </c>
      <c r="F48" s="32"/>
      <c r="G48" s="44"/>
      <c r="H48" s="57"/>
      <c r="I48" s="20"/>
    </row>
    <row r="49" spans="1:9" s="23" customFormat="1" ht="34.5" customHeight="1" x14ac:dyDescent="0.3">
      <c r="A49" s="20"/>
      <c r="B49" s="78" t="s">
        <v>23</v>
      </c>
      <c r="C49" s="79"/>
      <c r="D49" s="80"/>
      <c r="E49" s="20">
        <v>25</v>
      </c>
      <c r="F49" s="32"/>
      <c r="G49" s="44"/>
      <c r="H49" s="57"/>
      <c r="I49" s="20"/>
    </row>
    <row r="50" spans="1:9" s="23" customFormat="1" ht="34.5" customHeight="1" x14ac:dyDescent="0.3">
      <c r="A50" s="20"/>
      <c r="B50" s="78" t="s">
        <v>24</v>
      </c>
      <c r="C50" s="79"/>
      <c r="D50" s="80"/>
      <c r="E50" s="20">
        <v>0</v>
      </c>
      <c r="F50" s="32"/>
      <c r="G50" s="44"/>
      <c r="H50" s="57"/>
      <c r="I50" s="20"/>
    </row>
    <row r="51" spans="1:9" s="22" customFormat="1" ht="28.5" customHeight="1" x14ac:dyDescent="0.3">
      <c r="A51" s="24"/>
      <c r="B51" s="81" t="s">
        <v>10</v>
      </c>
      <c r="C51" s="82"/>
      <c r="D51" s="83"/>
      <c r="E51" s="24">
        <f>E12+E25+E44</f>
        <v>100</v>
      </c>
      <c r="F51" s="33">
        <f>F12+F25+F44</f>
        <v>96</v>
      </c>
      <c r="G51" s="46">
        <f>G12+G25+G44</f>
        <v>97</v>
      </c>
      <c r="H51" s="58">
        <f>H12+H25+H44</f>
        <v>97</v>
      </c>
      <c r="I51" s="24"/>
    </row>
    <row r="52" spans="1:9" ht="10.5" customHeight="1" x14ac:dyDescent="0.25">
      <c r="C52" s="1"/>
      <c r="D52" s="1"/>
    </row>
    <row r="53" spans="1:9" ht="24.9" customHeight="1" x14ac:dyDescent="0.3">
      <c r="B53" s="88" t="s">
        <v>32</v>
      </c>
      <c r="C53" s="88"/>
      <c r="D53" s="88"/>
      <c r="F53" s="34"/>
    </row>
    <row r="54" spans="1:9" s="21" customFormat="1" ht="78" customHeight="1" x14ac:dyDescent="0.3">
      <c r="A54" s="84" t="s">
        <v>18</v>
      </c>
      <c r="B54" s="84"/>
      <c r="C54" s="84"/>
      <c r="D54" s="19" t="s">
        <v>19</v>
      </c>
      <c r="E54" s="19" t="s">
        <v>99</v>
      </c>
      <c r="F54" s="30" t="s">
        <v>20</v>
      </c>
      <c r="G54" s="42" t="s">
        <v>20</v>
      </c>
      <c r="H54" s="50" t="s">
        <v>20</v>
      </c>
      <c r="I54" s="19" t="s">
        <v>38</v>
      </c>
    </row>
    <row r="55" spans="1:9" ht="35.1" customHeight="1" x14ac:dyDescent="0.3">
      <c r="A55" s="74" t="s">
        <v>12</v>
      </c>
      <c r="B55" s="74"/>
      <c r="C55" s="74"/>
      <c r="D55" s="20" t="s">
        <v>11</v>
      </c>
      <c r="E55" s="20" t="s">
        <v>97</v>
      </c>
      <c r="F55" s="53">
        <f>F51</f>
        <v>96</v>
      </c>
      <c r="G55" s="47">
        <f>G51</f>
        <v>97</v>
      </c>
      <c r="H55" s="51">
        <f>H51</f>
        <v>97</v>
      </c>
      <c r="I55" s="9"/>
    </row>
    <row r="56" spans="1:9" ht="35.1" customHeight="1" x14ac:dyDescent="0.3">
      <c r="A56" s="74" t="s">
        <v>25</v>
      </c>
      <c r="B56" s="74"/>
      <c r="C56" s="74"/>
      <c r="D56" s="20" t="s">
        <v>13</v>
      </c>
      <c r="E56" s="20"/>
      <c r="F56" s="35"/>
      <c r="G56" s="47"/>
      <c r="H56" s="51"/>
      <c r="I56" s="9"/>
    </row>
    <row r="57" spans="1:9" ht="35.1" customHeight="1" x14ac:dyDescent="0.3">
      <c r="A57" s="74" t="s">
        <v>15</v>
      </c>
      <c r="B57" s="74"/>
      <c r="C57" s="74"/>
      <c r="D57" s="20" t="s">
        <v>14</v>
      </c>
      <c r="E57" s="20"/>
      <c r="G57" s="47"/>
      <c r="H57" s="51"/>
      <c r="I57" s="9"/>
    </row>
    <row r="58" spans="1:9" ht="35.1" customHeight="1" x14ac:dyDescent="0.3">
      <c r="A58" s="74" t="s">
        <v>17</v>
      </c>
      <c r="B58" s="74"/>
      <c r="C58" s="74"/>
      <c r="D58" s="20" t="s">
        <v>16</v>
      </c>
      <c r="E58" s="20"/>
      <c r="F58" s="32"/>
      <c r="G58" s="47"/>
      <c r="H58" s="51"/>
      <c r="I58" s="9"/>
    </row>
    <row r="59" spans="1:9" ht="15" customHeight="1" x14ac:dyDescent="0.3"/>
    <row r="60" spans="1:9" ht="24.9" customHeight="1" x14ac:dyDescent="0.3">
      <c r="B60" s="105" t="s">
        <v>104</v>
      </c>
      <c r="C60" s="105"/>
      <c r="D60" s="105"/>
      <c r="E60" s="105"/>
      <c r="F60" s="105"/>
      <c r="G60" s="105"/>
      <c r="H60" s="105"/>
      <c r="I60" s="105"/>
    </row>
    <row r="61" spans="1:9" ht="75" customHeight="1" x14ac:dyDescent="0.3">
      <c r="A61" s="106" t="s">
        <v>106</v>
      </c>
      <c r="B61" s="107"/>
      <c r="C61" s="107"/>
      <c r="D61" s="107"/>
      <c r="E61" s="107"/>
      <c r="F61" s="107"/>
      <c r="G61" s="107"/>
      <c r="H61" s="107"/>
      <c r="I61" s="107"/>
    </row>
    <row r="62" spans="1:9" s="25" customFormat="1" ht="18" customHeight="1" x14ac:dyDescent="0.3">
      <c r="B62" s="10"/>
      <c r="C62" s="10"/>
      <c r="D62" s="72" t="s">
        <v>102</v>
      </c>
      <c r="E62" s="72"/>
      <c r="F62" s="72"/>
      <c r="G62" s="72"/>
      <c r="H62" s="72"/>
      <c r="I62" s="72"/>
    </row>
    <row r="63" spans="1:9" s="22" customFormat="1" ht="32.25" customHeight="1" x14ac:dyDescent="0.3">
      <c r="D63" s="77" t="s">
        <v>101</v>
      </c>
      <c r="E63" s="77"/>
      <c r="F63" s="77"/>
      <c r="G63" s="77"/>
      <c r="H63" s="77"/>
      <c r="I63" s="77"/>
    </row>
    <row r="64" spans="1:9" s="22" customFormat="1" ht="16.8" x14ac:dyDescent="0.3">
      <c r="D64" s="18"/>
      <c r="E64" s="18"/>
      <c r="F64" s="55"/>
      <c r="G64" s="56"/>
      <c r="H64" s="54"/>
      <c r="I64" s="18"/>
    </row>
    <row r="65" spans="2:9" s="22" customFormat="1" ht="16.8" x14ac:dyDescent="0.3">
      <c r="D65" s="18"/>
      <c r="E65" s="18"/>
      <c r="F65" s="55"/>
      <c r="G65" s="56"/>
      <c r="H65" s="54"/>
      <c r="I65" s="18"/>
    </row>
    <row r="66" spans="2:9" ht="18" customHeight="1" x14ac:dyDescent="0.3">
      <c r="B66" s="26"/>
    </row>
    <row r="67" spans="2:9" ht="18" customHeight="1" x14ac:dyDescent="0.3">
      <c r="B67" s="26"/>
    </row>
    <row r="68" spans="2:9" ht="18" customHeight="1" x14ac:dyDescent="0.3">
      <c r="B68" s="26"/>
      <c r="D68" s="73" t="s">
        <v>107</v>
      </c>
      <c r="E68" s="73"/>
      <c r="F68" s="73"/>
      <c r="G68" s="73"/>
      <c r="H68" s="73"/>
      <c r="I68" s="73"/>
    </row>
    <row r="69" spans="2:9" ht="18" customHeight="1" x14ac:dyDescent="0.3">
      <c r="B69" s="26"/>
    </row>
    <row r="70" spans="2:9" ht="18" customHeight="1" x14ac:dyDescent="0.3">
      <c r="B70" s="26"/>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70"/>
  <sheetViews>
    <sheetView topLeftCell="A49" zoomScale="115" zoomScaleNormal="115" workbookViewId="0">
      <selection activeCell="H55" sqref="H55"/>
    </sheetView>
  </sheetViews>
  <sheetFormatPr defaultColWidth="9.109375" defaultRowHeight="15.6" x14ac:dyDescent="0.3"/>
  <cols>
    <col min="1" max="1" width="5.44140625" style="26" bestFit="1" customWidth="1"/>
    <col min="2" max="2" width="27.109375" style="1" customWidth="1"/>
    <col min="3" max="3" width="12.44140625" style="26" customWidth="1"/>
    <col min="4" max="4" width="12.5546875" style="26" customWidth="1"/>
    <col min="5" max="5" width="11.33203125" style="26" customWidth="1"/>
    <col min="6" max="6" width="11.6640625" style="27" hidden="1" customWidth="1"/>
    <col min="7" max="7" width="11.6640625" style="40" hidden="1" customWidth="1"/>
    <col min="8" max="8" width="11.6640625" style="48" customWidth="1"/>
    <col min="9" max="9" width="17.44140625" style="26" customWidth="1"/>
    <col min="10" max="16384" width="9.109375" style="26"/>
  </cols>
  <sheetData>
    <row r="1" spans="1:9" ht="16.2" x14ac:dyDescent="0.3">
      <c r="I1" s="3" t="s">
        <v>105</v>
      </c>
    </row>
    <row r="2" spans="1:9" s="22" customFormat="1" ht="50.1" customHeight="1" x14ac:dyDescent="0.3">
      <c r="A2" s="77" t="s">
        <v>26</v>
      </c>
      <c r="B2" s="77"/>
      <c r="C2" s="77"/>
      <c r="D2" s="77" t="s">
        <v>31</v>
      </c>
      <c r="E2" s="77"/>
      <c r="F2" s="77"/>
      <c r="G2" s="77"/>
      <c r="H2" s="77"/>
      <c r="I2" s="77"/>
    </row>
    <row r="3" spans="1:9" s="22" customFormat="1" ht="15" customHeight="1" x14ac:dyDescent="0.25">
      <c r="A3" s="73"/>
      <c r="B3" s="73"/>
      <c r="D3" s="5"/>
      <c r="E3" s="5"/>
      <c r="F3" s="28"/>
      <c r="G3" s="41"/>
      <c r="H3" s="49"/>
      <c r="I3" s="5"/>
    </row>
    <row r="4" spans="1:9" ht="60" customHeight="1" x14ac:dyDescent="0.3">
      <c r="A4" s="101" t="s">
        <v>95</v>
      </c>
      <c r="B4" s="101"/>
      <c r="C4" s="101"/>
      <c r="D4" s="101"/>
      <c r="E4" s="101"/>
      <c r="F4" s="101"/>
      <c r="G4" s="101"/>
      <c r="H4" s="101"/>
      <c r="I4" s="101"/>
    </row>
    <row r="5" spans="1:9" ht="36.75" customHeight="1" x14ac:dyDescent="0.3">
      <c r="A5" s="102" t="s">
        <v>94</v>
      </c>
      <c r="B5" s="103"/>
      <c r="C5" s="103"/>
      <c r="D5" s="103"/>
      <c r="E5" s="103"/>
      <c r="F5" s="103"/>
      <c r="G5" s="103"/>
      <c r="H5" s="103"/>
      <c r="I5" s="103"/>
    </row>
    <row r="6" spans="1:9" s="21" customFormat="1" ht="18" customHeight="1" x14ac:dyDescent="0.3">
      <c r="B6" s="100" t="s">
        <v>138</v>
      </c>
      <c r="C6" s="100"/>
      <c r="D6" s="100"/>
      <c r="E6" s="100"/>
      <c r="F6" s="100"/>
      <c r="G6" s="100"/>
      <c r="H6" s="100"/>
      <c r="I6" s="100"/>
    </row>
    <row r="7" spans="1:9" s="21" customFormat="1" ht="18" customHeight="1" x14ac:dyDescent="0.3">
      <c r="B7" s="100" t="s">
        <v>115</v>
      </c>
      <c r="C7" s="100"/>
      <c r="D7" s="100"/>
      <c r="E7" s="100"/>
      <c r="F7" s="100"/>
      <c r="G7" s="100"/>
      <c r="H7" s="100"/>
      <c r="I7" s="100"/>
    </row>
    <row r="8" spans="1:9" s="21" customFormat="1" ht="18" customHeight="1" x14ac:dyDescent="0.3">
      <c r="B8" s="100" t="s">
        <v>141</v>
      </c>
      <c r="C8" s="100"/>
      <c r="D8" s="100"/>
      <c r="E8" s="100"/>
      <c r="F8" s="100"/>
      <c r="G8" s="100"/>
      <c r="H8" s="100"/>
      <c r="I8" s="100"/>
    </row>
    <row r="9" spans="1:9" s="21" customFormat="1" ht="18" customHeight="1" x14ac:dyDescent="0.3">
      <c r="B9" s="100" t="s">
        <v>139</v>
      </c>
      <c r="C9" s="100"/>
      <c r="D9" s="100"/>
      <c r="E9" s="100"/>
      <c r="F9" s="100"/>
      <c r="G9" s="100"/>
      <c r="H9" s="100"/>
      <c r="I9" s="100"/>
    </row>
    <row r="10" spans="1:9" ht="15" customHeight="1" x14ac:dyDescent="0.25"/>
    <row r="11" spans="1:9" s="22" customFormat="1" ht="65.099999999999994" customHeight="1" x14ac:dyDescent="0.3">
      <c r="A11" s="24" t="s">
        <v>27</v>
      </c>
      <c r="B11" s="104" t="s">
        <v>28</v>
      </c>
      <c r="C11" s="104"/>
      <c r="D11" s="104"/>
      <c r="E11" s="24" t="s">
        <v>29</v>
      </c>
      <c r="F11" s="30" t="s">
        <v>30</v>
      </c>
      <c r="G11" s="42" t="s">
        <v>98</v>
      </c>
      <c r="H11" s="19" t="s">
        <v>100</v>
      </c>
      <c r="I11" s="24" t="s">
        <v>38</v>
      </c>
    </row>
    <row r="12" spans="1:9" s="22" customFormat="1" ht="37.5" customHeight="1" x14ac:dyDescent="0.3">
      <c r="A12" s="24" t="s">
        <v>0</v>
      </c>
      <c r="B12" s="92" t="s">
        <v>39</v>
      </c>
      <c r="C12" s="92"/>
      <c r="D12" s="92"/>
      <c r="E12" s="8">
        <f>E13+E19</f>
        <v>20</v>
      </c>
      <c r="F12" s="31">
        <f>F13+F19</f>
        <v>19</v>
      </c>
      <c r="G12" s="43">
        <f>G13+G19</f>
        <v>20</v>
      </c>
      <c r="H12" s="8">
        <f>H13+H19</f>
        <v>20</v>
      </c>
      <c r="I12" s="24"/>
    </row>
    <row r="13" spans="1:9" s="23" customFormat="1" ht="39" customHeight="1" x14ac:dyDescent="0.3">
      <c r="A13" s="20">
        <v>1</v>
      </c>
      <c r="B13" s="92" t="s">
        <v>1</v>
      </c>
      <c r="C13" s="92"/>
      <c r="D13" s="92"/>
      <c r="E13" s="8">
        <f>SUM(E14:E18)</f>
        <v>10</v>
      </c>
      <c r="F13" s="31">
        <f>SUM(F14:F18)</f>
        <v>9</v>
      </c>
      <c r="G13" s="43">
        <f>SUM(G14:G18)</f>
        <v>10</v>
      </c>
      <c r="H13" s="8">
        <f>SUM(H14:H18)</f>
        <v>10</v>
      </c>
      <c r="I13" s="20"/>
    </row>
    <row r="14" spans="1:9" s="23" customFormat="1" ht="41.25" customHeight="1" x14ac:dyDescent="0.3">
      <c r="A14" s="20" t="s">
        <v>36</v>
      </c>
      <c r="B14" s="93" t="s">
        <v>73</v>
      </c>
      <c r="C14" s="94"/>
      <c r="D14" s="95"/>
      <c r="E14" s="20">
        <v>2</v>
      </c>
      <c r="F14" s="32">
        <v>2</v>
      </c>
      <c r="G14" s="44">
        <v>2</v>
      </c>
      <c r="H14" s="57">
        <v>2</v>
      </c>
      <c r="I14" s="20"/>
    </row>
    <row r="15" spans="1:9" s="2" customFormat="1" ht="39.75" customHeight="1" x14ac:dyDescent="0.3">
      <c r="A15" s="20" t="s">
        <v>37</v>
      </c>
      <c r="B15" s="93" t="s">
        <v>74</v>
      </c>
      <c r="C15" s="94"/>
      <c r="D15" s="95"/>
      <c r="E15" s="20">
        <v>2</v>
      </c>
      <c r="F15" s="32">
        <v>2</v>
      </c>
      <c r="G15" s="45">
        <v>2</v>
      </c>
      <c r="H15" s="7">
        <v>2</v>
      </c>
      <c r="I15" s="7"/>
    </row>
    <row r="16" spans="1:9" s="2" customFormat="1" ht="69.900000000000006" customHeight="1" x14ac:dyDescent="0.3">
      <c r="A16" s="20" t="s">
        <v>40</v>
      </c>
      <c r="B16" s="93" t="s">
        <v>64</v>
      </c>
      <c r="C16" s="94"/>
      <c r="D16" s="95"/>
      <c r="E16" s="20">
        <v>2</v>
      </c>
      <c r="F16" s="32">
        <v>2</v>
      </c>
      <c r="G16" s="45">
        <v>2</v>
      </c>
      <c r="H16" s="7">
        <v>2</v>
      </c>
      <c r="I16" s="7"/>
    </row>
    <row r="17" spans="1:9" s="2" customFormat="1" ht="39.75" customHeight="1" x14ac:dyDescent="0.3">
      <c r="A17" s="20" t="s">
        <v>41</v>
      </c>
      <c r="B17" s="93" t="s">
        <v>65</v>
      </c>
      <c r="C17" s="94"/>
      <c r="D17" s="95"/>
      <c r="E17" s="20">
        <v>2</v>
      </c>
      <c r="F17" s="32">
        <v>2</v>
      </c>
      <c r="G17" s="45">
        <v>2</v>
      </c>
      <c r="H17" s="7">
        <v>2</v>
      </c>
      <c r="I17" s="7"/>
    </row>
    <row r="18" spans="1:9" s="2" customFormat="1" ht="45.75" customHeight="1" x14ac:dyDescent="0.3">
      <c r="A18" s="20" t="s">
        <v>42</v>
      </c>
      <c r="B18" s="93" t="s">
        <v>66</v>
      </c>
      <c r="C18" s="94"/>
      <c r="D18" s="95"/>
      <c r="E18" s="20">
        <v>2</v>
      </c>
      <c r="F18" s="32">
        <v>1</v>
      </c>
      <c r="G18" s="45">
        <v>2</v>
      </c>
      <c r="H18" s="7">
        <v>2</v>
      </c>
      <c r="I18" s="7"/>
    </row>
    <row r="19" spans="1:9" s="23" customFormat="1" ht="102.75" customHeight="1" x14ac:dyDescent="0.3">
      <c r="A19" s="20">
        <v>2</v>
      </c>
      <c r="B19" s="85" t="s">
        <v>80</v>
      </c>
      <c r="C19" s="86"/>
      <c r="D19" s="87"/>
      <c r="E19" s="8">
        <f>SUM(E20:E24)</f>
        <v>10</v>
      </c>
      <c r="F19" s="31">
        <f>SUM(F20:F24)</f>
        <v>10</v>
      </c>
      <c r="G19" s="43">
        <f>SUM(G20:G24)</f>
        <v>10</v>
      </c>
      <c r="H19" s="8">
        <f>SUM(H20:H24)</f>
        <v>10</v>
      </c>
      <c r="I19" s="20"/>
    </row>
    <row r="20" spans="1:9" s="2" customFormat="1" ht="54.9" customHeight="1" x14ac:dyDescent="0.3">
      <c r="A20" s="20" t="s">
        <v>43</v>
      </c>
      <c r="B20" s="93" t="s">
        <v>89</v>
      </c>
      <c r="C20" s="94"/>
      <c r="D20" s="95"/>
      <c r="E20" s="20">
        <v>2</v>
      </c>
      <c r="F20" s="32">
        <v>2</v>
      </c>
      <c r="G20" s="45">
        <v>2</v>
      </c>
      <c r="H20" s="7">
        <v>2</v>
      </c>
      <c r="I20" s="7"/>
    </row>
    <row r="21" spans="1:9" s="2" customFormat="1" ht="54.9" customHeight="1" x14ac:dyDescent="0.3">
      <c r="A21" s="20" t="s">
        <v>44</v>
      </c>
      <c r="B21" s="93" t="s">
        <v>67</v>
      </c>
      <c r="C21" s="94"/>
      <c r="D21" s="95"/>
      <c r="E21" s="20">
        <v>2</v>
      </c>
      <c r="F21" s="32">
        <v>2</v>
      </c>
      <c r="G21" s="45">
        <v>2</v>
      </c>
      <c r="H21" s="7">
        <v>2</v>
      </c>
      <c r="I21" s="7"/>
    </row>
    <row r="22" spans="1:9" s="2" customFormat="1" ht="35.1" customHeight="1" x14ac:dyDescent="0.3">
      <c r="A22" s="20" t="s">
        <v>45</v>
      </c>
      <c r="B22" s="93" t="s">
        <v>87</v>
      </c>
      <c r="C22" s="94"/>
      <c r="D22" s="95"/>
      <c r="E22" s="20">
        <v>2</v>
      </c>
      <c r="F22" s="32">
        <v>2</v>
      </c>
      <c r="G22" s="45">
        <v>2</v>
      </c>
      <c r="H22" s="7">
        <v>2</v>
      </c>
      <c r="I22" s="7"/>
    </row>
    <row r="23" spans="1:9" s="23" customFormat="1" ht="69.900000000000006" customHeight="1" x14ac:dyDescent="0.3">
      <c r="A23" s="20" t="s">
        <v>46</v>
      </c>
      <c r="B23" s="93" t="s">
        <v>68</v>
      </c>
      <c r="C23" s="94"/>
      <c r="D23" s="95"/>
      <c r="E23" s="20">
        <v>2</v>
      </c>
      <c r="F23" s="32">
        <v>2</v>
      </c>
      <c r="G23" s="44">
        <v>2</v>
      </c>
      <c r="H23" s="57">
        <v>2</v>
      </c>
      <c r="I23" s="20"/>
    </row>
    <row r="24" spans="1:9" s="23" customFormat="1" ht="69.900000000000006" customHeight="1" x14ac:dyDescent="0.3">
      <c r="A24" s="20" t="s">
        <v>47</v>
      </c>
      <c r="B24" s="93" t="s">
        <v>75</v>
      </c>
      <c r="C24" s="94"/>
      <c r="D24" s="95"/>
      <c r="E24" s="20">
        <v>2</v>
      </c>
      <c r="F24" s="32">
        <v>2</v>
      </c>
      <c r="G24" s="44">
        <v>2</v>
      </c>
      <c r="H24" s="57">
        <v>2</v>
      </c>
      <c r="I24" s="20"/>
    </row>
    <row r="25" spans="1:9" s="22" customFormat="1" ht="24.9" customHeight="1" x14ac:dyDescent="0.3">
      <c r="A25" s="24" t="s">
        <v>2</v>
      </c>
      <c r="B25" s="96" t="s">
        <v>77</v>
      </c>
      <c r="C25" s="97"/>
      <c r="D25" s="98"/>
      <c r="E25" s="8">
        <f>E26+E32+E38</f>
        <v>30</v>
      </c>
      <c r="F25" s="31">
        <f>F26+F32+F38</f>
        <v>28</v>
      </c>
      <c r="G25" s="43">
        <f>G26+G32+G38</f>
        <v>28</v>
      </c>
      <c r="H25" s="8">
        <f>H26+H32+H38</f>
        <v>28</v>
      </c>
      <c r="I25" s="24"/>
    </row>
    <row r="26" spans="1:9" s="23" customFormat="1" ht="54.9" customHeight="1" x14ac:dyDescent="0.3">
      <c r="A26" s="20">
        <v>1</v>
      </c>
      <c r="B26" s="92" t="s">
        <v>5</v>
      </c>
      <c r="C26" s="92"/>
      <c r="D26" s="92"/>
      <c r="E26" s="8">
        <f>SUM(E27:E31)</f>
        <v>10</v>
      </c>
      <c r="F26" s="31">
        <f>SUM(F27:F31)</f>
        <v>10</v>
      </c>
      <c r="G26" s="43">
        <f>SUM(G27:G31)</f>
        <v>10</v>
      </c>
      <c r="H26" s="8">
        <f>SUM(H27:H31)</f>
        <v>10</v>
      </c>
      <c r="I26" s="24"/>
    </row>
    <row r="27" spans="1:9" s="2" customFormat="1" ht="35.1" customHeight="1" x14ac:dyDescent="0.3">
      <c r="A27" s="20" t="s">
        <v>36</v>
      </c>
      <c r="B27" s="93" t="s">
        <v>92</v>
      </c>
      <c r="C27" s="94"/>
      <c r="D27" s="95"/>
      <c r="E27" s="20">
        <v>2</v>
      </c>
      <c r="F27" s="32">
        <v>2</v>
      </c>
      <c r="G27" s="45">
        <v>2</v>
      </c>
      <c r="H27" s="7">
        <v>2</v>
      </c>
      <c r="I27" s="24"/>
    </row>
    <row r="28" spans="1:9" s="2" customFormat="1" ht="54.9" customHeight="1" x14ac:dyDescent="0.3">
      <c r="A28" s="20" t="s">
        <v>37</v>
      </c>
      <c r="B28" s="93" t="s">
        <v>55</v>
      </c>
      <c r="C28" s="94"/>
      <c r="D28" s="95"/>
      <c r="E28" s="20">
        <v>2</v>
      </c>
      <c r="F28" s="32">
        <v>2</v>
      </c>
      <c r="G28" s="45">
        <v>2</v>
      </c>
      <c r="H28" s="7">
        <v>2</v>
      </c>
      <c r="I28" s="24"/>
    </row>
    <row r="29" spans="1:9" s="2" customFormat="1" ht="54.9" customHeight="1" x14ac:dyDescent="0.3">
      <c r="A29" s="20" t="s">
        <v>40</v>
      </c>
      <c r="B29" s="93" t="s">
        <v>90</v>
      </c>
      <c r="C29" s="94"/>
      <c r="D29" s="95"/>
      <c r="E29" s="20">
        <v>2</v>
      </c>
      <c r="F29" s="32">
        <v>2</v>
      </c>
      <c r="G29" s="45">
        <v>2</v>
      </c>
      <c r="H29" s="7">
        <v>2</v>
      </c>
      <c r="I29" s="24"/>
    </row>
    <row r="30" spans="1:9" s="2" customFormat="1" ht="54.9" customHeight="1" x14ac:dyDescent="0.3">
      <c r="A30" s="20" t="s">
        <v>41</v>
      </c>
      <c r="B30" s="93" t="s">
        <v>91</v>
      </c>
      <c r="C30" s="94"/>
      <c r="D30" s="95"/>
      <c r="E30" s="20">
        <v>2</v>
      </c>
      <c r="F30" s="32">
        <v>2</v>
      </c>
      <c r="G30" s="45">
        <v>2</v>
      </c>
      <c r="H30" s="7">
        <v>2</v>
      </c>
      <c r="I30" s="24"/>
    </row>
    <row r="31" spans="1:9" s="2" customFormat="1" ht="92.25" customHeight="1" x14ac:dyDescent="0.3">
      <c r="A31" s="20" t="s">
        <v>42</v>
      </c>
      <c r="B31" s="93" t="s">
        <v>34</v>
      </c>
      <c r="C31" s="94"/>
      <c r="D31" s="95"/>
      <c r="E31" s="20">
        <v>2</v>
      </c>
      <c r="F31" s="32">
        <v>2</v>
      </c>
      <c r="G31" s="45">
        <v>2</v>
      </c>
      <c r="H31" s="7">
        <v>2</v>
      </c>
      <c r="I31" s="24"/>
    </row>
    <row r="32" spans="1:9" s="23" customFormat="1" ht="84.9" customHeight="1" x14ac:dyDescent="0.3">
      <c r="A32" s="20">
        <v>2</v>
      </c>
      <c r="B32" s="92" t="s">
        <v>21</v>
      </c>
      <c r="C32" s="92"/>
      <c r="D32" s="92"/>
      <c r="E32" s="8">
        <f>SUM(E33:E37)</f>
        <v>10</v>
      </c>
      <c r="F32" s="31">
        <f>SUM(F33:F37)</f>
        <v>9</v>
      </c>
      <c r="G32" s="43">
        <f>SUM(G33:G37)</f>
        <v>9</v>
      </c>
      <c r="H32" s="8">
        <f>SUM(H33:H37)</f>
        <v>9</v>
      </c>
      <c r="I32" s="24"/>
    </row>
    <row r="33" spans="1:9" s="2" customFormat="1" ht="38.25" customHeight="1" x14ac:dyDescent="0.3">
      <c r="A33" s="20" t="s">
        <v>43</v>
      </c>
      <c r="B33" s="93" t="s">
        <v>58</v>
      </c>
      <c r="C33" s="94"/>
      <c r="D33" s="95"/>
      <c r="E33" s="20">
        <v>2</v>
      </c>
      <c r="F33" s="32">
        <v>2</v>
      </c>
      <c r="G33" s="45">
        <v>2</v>
      </c>
      <c r="H33" s="7">
        <v>2</v>
      </c>
      <c r="I33" s="24"/>
    </row>
    <row r="34" spans="1:9" s="2" customFormat="1" ht="37.5" customHeight="1" x14ac:dyDescent="0.3">
      <c r="A34" s="20" t="s">
        <v>44</v>
      </c>
      <c r="B34" s="93" t="s">
        <v>60</v>
      </c>
      <c r="C34" s="94"/>
      <c r="D34" s="95"/>
      <c r="E34" s="20">
        <v>2</v>
      </c>
      <c r="F34" s="32">
        <v>2</v>
      </c>
      <c r="G34" s="45">
        <v>2</v>
      </c>
      <c r="H34" s="7">
        <v>2</v>
      </c>
      <c r="I34" s="24"/>
    </row>
    <row r="35" spans="1:9" s="2" customFormat="1" ht="41.25" customHeight="1" x14ac:dyDescent="0.3">
      <c r="A35" s="20" t="s">
        <v>45</v>
      </c>
      <c r="B35" s="89" t="s">
        <v>81</v>
      </c>
      <c r="C35" s="90"/>
      <c r="D35" s="91"/>
      <c r="E35" s="20">
        <v>2</v>
      </c>
      <c r="F35" s="32">
        <v>2</v>
      </c>
      <c r="G35" s="45">
        <v>2</v>
      </c>
      <c r="H35" s="7">
        <v>2</v>
      </c>
      <c r="I35" s="24"/>
    </row>
    <row r="36" spans="1:9" s="2" customFormat="1" ht="39" customHeight="1" x14ac:dyDescent="0.3">
      <c r="A36" s="20" t="s">
        <v>46</v>
      </c>
      <c r="B36" s="93" t="s">
        <v>48</v>
      </c>
      <c r="C36" s="94"/>
      <c r="D36" s="95"/>
      <c r="E36" s="20">
        <v>2</v>
      </c>
      <c r="F36" s="32">
        <v>2</v>
      </c>
      <c r="G36" s="45">
        <v>2</v>
      </c>
      <c r="H36" s="7">
        <v>2</v>
      </c>
      <c r="I36" s="24"/>
    </row>
    <row r="37" spans="1:9" s="2" customFormat="1" ht="59.25" customHeight="1" x14ac:dyDescent="0.3">
      <c r="A37" s="20" t="s">
        <v>47</v>
      </c>
      <c r="B37" s="93" t="s">
        <v>59</v>
      </c>
      <c r="C37" s="94"/>
      <c r="D37" s="95"/>
      <c r="E37" s="20">
        <v>2</v>
      </c>
      <c r="F37" s="32">
        <v>1</v>
      </c>
      <c r="G37" s="45">
        <v>1</v>
      </c>
      <c r="H37" s="7">
        <v>1</v>
      </c>
      <c r="I37" s="24"/>
    </row>
    <row r="38" spans="1:9" s="23" customFormat="1" ht="57.75" customHeight="1" x14ac:dyDescent="0.3">
      <c r="A38" s="20">
        <v>3</v>
      </c>
      <c r="B38" s="92" t="s">
        <v>4</v>
      </c>
      <c r="C38" s="92"/>
      <c r="D38" s="92"/>
      <c r="E38" s="8">
        <f>SUM(E39:E43)</f>
        <v>10</v>
      </c>
      <c r="F38" s="31">
        <f>SUM(F39:F43)</f>
        <v>9</v>
      </c>
      <c r="G38" s="43">
        <f>SUM(G39:G43)</f>
        <v>9</v>
      </c>
      <c r="H38" s="8">
        <f>SUM(H39:H43)</f>
        <v>9</v>
      </c>
      <c r="I38" s="24"/>
    </row>
    <row r="39" spans="1:9" s="2" customFormat="1" ht="54.9" customHeight="1" x14ac:dyDescent="0.3">
      <c r="A39" s="20" t="s">
        <v>50</v>
      </c>
      <c r="B39" s="93" t="s">
        <v>93</v>
      </c>
      <c r="C39" s="94"/>
      <c r="D39" s="95"/>
      <c r="E39" s="20">
        <v>2</v>
      </c>
      <c r="F39" s="32">
        <v>1</v>
      </c>
      <c r="G39" s="45">
        <v>1</v>
      </c>
      <c r="H39" s="7">
        <v>1</v>
      </c>
      <c r="I39" s="24"/>
    </row>
    <row r="40" spans="1:9" s="2" customFormat="1" ht="60" customHeight="1" x14ac:dyDescent="0.3">
      <c r="A40" s="20" t="s">
        <v>52</v>
      </c>
      <c r="B40" s="93" t="s">
        <v>54</v>
      </c>
      <c r="C40" s="94"/>
      <c r="D40" s="95"/>
      <c r="E40" s="20">
        <v>2</v>
      </c>
      <c r="F40" s="32">
        <v>2</v>
      </c>
      <c r="G40" s="45">
        <v>2</v>
      </c>
      <c r="H40" s="7">
        <v>2</v>
      </c>
      <c r="I40" s="24"/>
    </row>
    <row r="41" spans="1:9" s="2" customFormat="1" ht="42.75" customHeight="1" x14ac:dyDescent="0.3">
      <c r="A41" s="20" t="s">
        <v>53</v>
      </c>
      <c r="B41" s="93" t="s">
        <v>51</v>
      </c>
      <c r="C41" s="94"/>
      <c r="D41" s="95"/>
      <c r="E41" s="20">
        <v>2</v>
      </c>
      <c r="F41" s="32">
        <v>2</v>
      </c>
      <c r="G41" s="45">
        <v>2</v>
      </c>
      <c r="H41" s="7">
        <v>2</v>
      </c>
      <c r="I41" s="24"/>
    </row>
    <row r="42" spans="1:9" s="2" customFormat="1" ht="58.5" customHeight="1" x14ac:dyDescent="0.3">
      <c r="A42" s="20" t="s">
        <v>56</v>
      </c>
      <c r="B42" s="89" t="s">
        <v>61</v>
      </c>
      <c r="C42" s="90"/>
      <c r="D42" s="91"/>
      <c r="E42" s="20">
        <v>2</v>
      </c>
      <c r="F42" s="32">
        <v>2</v>
      </c>
      <c r="G42" s="45">
        <v>2</v>
      </c>
      <c r="H42" s="7">
        <v>2</v>
      </c>
      <c r="I42" s="24"/>
    </row>
    <row r="43" spans="1:9" s="2" customFormat="1" ht="59.25" customHeight="1" x14ac:dyDescent="0.3">
      <c r="A43" s="20" t="s">
        <v>57</v>
      </c>
      <c r="B43" s="89" t="s">
        <v>79</v>
      </c>
      <c r="C43" s="90"/>
      <c r="D43" s="91"/>
      <c r="E43" s="20">
        <v>2</v>
      </c>
      <c r="F43" s="32">
        <v>2</v>
      </c>
      <c r="G43" s="45">
        <v>2</v>
      </c>
      <c r="H43" s="7">
        <v>2</v>
      </c>
      <c r="I43" s="24"/>
    </row>
    <row r="44" spans="1:9" s="22" customFormat="1" ht="54.9" customHeight="1" x14ac:dyDescent="0.3">
      <c r="A44" s="24" t="s">
        <v>6</v>
      </c>
      <c r="B44" s="85" t="s">
        <v>63</v>
      </c>
      <c r="C44" s="86"/>
      <c r="D44" s="87"/>
      <c r="E44" s="8">
        <v>50</v>
      </c>
      <c r="F44" s="33">
        <f>SUM(F45:F50)</f>
        <v>50</v>
      </c>
      <c r="G44" s="46">
        <f>SUM(G45:G50)</f>
        <v>50</v>
      </c>
      <c r="H44" s="58">
        <f>SUM(H45:H50)</f>
        <v>50</v>
      </c>
      <c r="I44" s="24"/>
    </row>
    <row r="45" spans="1:9" s="23" customFormat="1" ht="34.5" customHeight="1" x14ac:dyDescent="0.3">
      <c r="A45" s="20"/>
      <c r="B45" s="78" t="s">
        <v>7</v>
      </c>
      <c r="C45" s="79"/>
      <c r="D45" s="80"/>
      <c r="E45" s="20">
        <v>50</v>
      </c>
      <c r="F45" s="32">
        <v>50</v>
      </c>
      <c r="G45" s="44">
        <v>50</v>
      </c>
      <c r="H45" s="57">
        <v>50</v>
      </c>
      <c r="I45" s="20"/>
    </row>
    <row r="46" spans="1:9" s="23" customFormat="1" ht="34.5" customHeight="1" x14ac:dyDescent="0.3">
      <c r="A46" s="20"/>
      <c r="B46" s="78" t="s">
        <v>8</v>
      </c>
      <c r="C46" s="79"/>
      <c r="D46" s="80"/>
      <c r="E46" s="20">
        <v>45</v>
      </c>
      <c r="F46" s="32"/>
      <c r="G46" s="44"/>
      <c r="H46" s="57"/>
      <c r="I46" s="20"/>
    </row>
    <row r="47" spans="1:9" s="23" customFormat="1" ht="34.5" customHeight="1" x14ac:dyDescent="0.3">
      <c r="A47" s="20"/>
      <c r="B47" s="78" t="s">
        <v>9</v>
      </c>
      <c r="C47" s="79"/>
      <c r="D47" s="80"/>
      <c r="E47" s="20">
        <v>40</v>
      </c>
      <c r="F47" s="32"/>
      <c r="G47" s="44"/>
      <c r="H47" s="57"/>
      <c r="I47" s="20"/>
    </row>
    <row r="48" spans="1:9" s="23" customFormat="1" ht="34.5" customHeight="1" x14ac:dyDescent="0.3">
      <c r="A48" s="20"/>
      <c r="B48" s="78" t="s">
        <v>22</v>
      </c>
      <c r="C48" s="79"/>
      <c r="D48" s="80"/>
      <c r="E48" s="20">
        <v>30</v>
      </c>
      <c r="F48" s="32"/>
      <c r="G48" s="44"/>
      <c r="H48" s="57"/>
      <c r="I48" s="20"/>
    </row>
    <row r="49" spans="1:9" s="23" customFormat="1" ht="34.5" customHeight="1" x14ac:dyDescent="0.3">
      <c r="A49" s="20"/>
      <c r="B49" s="78" t="s">
        <v>23</v>
      </c>
      <c r="C49" s="79"/>
      <c r="D49" s="80"/>
      <c r="E49" s="20">
        <v>25</v>
      </c>
      <c r="F49" s="32"/>
      <c r="G49" s="44"/>
      <c r="H49" s="57"/>
      <c r="I49" s="20"/>
    </row>
    <row r="50" spans="1:9" s="23" customFormat="1" ht="34.5" customHeight="1" x14ac:dyDescent="0.3">
      <c r="A50" s="20"/>
      <c r="B50" s="78" t="s">
        <v>24</v>
      </c>
      <c r="C50" s="79"/>
      <c r="D50" s="80"/>
      <c r="E50" s="20">
        <v>0</v>
      </c>
      <c r="F50" s="32"/>
      <c r="G50" s="44"/>
      <c r="H50" s="57"/>
      <c r="I50" s="20"/>
    </row>
    <row r="51" spans="1:9" s="22" customFormat="1" ht="28.5" customHeight="1" x14ac:dyDescent="0.3">
      <c r="A51" s="24"/>
      <c r="B51" s="81" t="s">
        <v>10</v>
      </c>
      <c r="C51" s="82"/>
      <c r="D51" s="83"/>
      <c r="E51" s="24">
        <f>E12+E25+E44</f>
        <v>100</v>
      </c>
      <c r="F51" s="33">
        <f>F12+F25+F44</f>
        <v>97</v>
      </c>
      <c r="G51" s="46">
        <f>G12+G25+G44</f>
        <v>98</v>
      </c>
      <c r="H51" s="58">
        <f>H12+H25+H44</f>
        <v>98</v>
      </c>
      <c r="I51" s="24"/>
    </row>
    <row r="52" spans="1:9" ht="10.5" customHeight="1" x14ac:dyDescent="0.25">
      <c r="C52" s="1"/>
      <c r="D52" s="1"/>
    </row>
    <row r="53" spans="1:9" ht="24.9" customHeight="1" x14ac:dyDescent="0.3">
      <c r="B53" s="88" t="s">
        <v>32</v>
      </c>
      <c r="C53" s="88"/>
      <c r="D53" s="88"/>
      <c r="F53" s="34"/>
    </row>
    <row r="54" spans="1:9" s="21" customFormat="1" ht="78" customHeight="1" x14ac:dyDescent="0.3">
      <c r="A54" s="84" t="s">
        <v>18</v>
      </c>
      <c r="B54" s="84"/>
      <c r="C54" s="84"/>
      <c r="D54" s="19" t="s">
        <v>19</v>
      </c>
      <c r="E54" s="19" t="s">
        <v>99</v>
      </c>
      <c r="F54" s="30" t="s">
        <v>20</v>
      </c>
      <c r="G54" s="42" t="s">
        <v>20</v>
      </c>
      <c r="H54" s="50" t="s">
        <v>20</v>
      </c>
      <c r="I54" s="19" t="s">
        <v>38</v>
      </c>
    </row>
    <row r="55" spans="1:9" ht="35.1" customHeight="1" x14ac:dyDescent="0.3">
      <c r="A55" s="74" t="s">
        <v>12</v>
      </c>
      <c r="B55" s="74"/>
      <c r="C55" s="74"/>
      <c r="D55" s="20" t="s">
        <v>11</v>
      </c>
      <c r="E55" s="20" t="s">
        <v>97</v>
      </c>
      <c r="F55" s="53">
        <f>F51</f>
        <v>97</v>
      </c>
      <c r="G55" s="47">
        <f>G51</f>
        <v>98</v>
      </c>
      <c r="H55" s="51">
        <f>H51</f>
        <v>98</v>
      </c>
      <c r="I55" s="9"/>
    </row>
    <row r="56" spans="1:9" ht="35.1" customHeight="1" x14ac:dyDescent="0.3">
      <c r="A56" s="74" t="s">
        <v>25</v>
      </c>
      <c r="B56" s="74"/>
      <c r="C56" s="74"/>
      <c r="D56" s="20" t="s">
        <v>13</v>
      </c>
      <c r="E56" s="20"/>
      <c r="F56" s="35"/>
      <c r="G56" s="47"/>
      <c r="H56" s="51"/>
      <c r="I56" s="9"/>
    </row>
    <row r="57" spans="1:9" ht="35.1" customHeight="1" x14ac:dyDescent="0.3">
      <c r="A57" s="74" t="s">
        <v>15</v>
      </c>
      <c r="B57" s="74"/>
      <c r="C57" s="74"/>
      <c r="D57" s="20" t="s">
        <v>14</v>
      </c>
      <c r="E57" s="20"/>
      <c r="G57" s="47"/>
      <c r="H57" s="51"/>
      <c r="I57" s="9"/>
    </row>
    <row r="58" spans="1:9" ht="35.1" customHeight="1" x14ac:dyDescent="0.3">
      <c r="A58" s="74" t="s">
        <v>17</v>
      </c>
      <c r="B58" s="74"/>
      <c r="C58" s="74"/>
      <c r="D58" s="20" t="s">
        <v>16</v>
      </c>
      <c r="E58" s="20"/>
      <c r="F58" s="32"/>
      <c r="G58" s="47"/>
      <c r="H58" s="51"/>
      <c r="I58" s="9"/>
    </row>
    <row r="59" spans="1:9" ht="15" customHeight="1" x14ac:dyDescent="0.25"/>
    <row r="60" spans="1:9" ht="24.9" customHeight="1" x14ac:dyDescent="0.3">
      <c r="B60" s="105" t="s">
        <v>104</v>
      </c>
      <c r="C60" s="105"/>
      <c r="D60" s="105"/>
      <c r="E60" s="105"/>
      <c r="F60" s="105"/>
      <c r="G60" s="105"/>
      <c r="H60" s="105"/>
      <c r="I60" s="105"/>
    </row>
    <row r="61" spans="1:9" ht="75" customHeight="1" x14ac:dyDescent="0.3">
      <c r="A61" s="106" t="s">
        <v>106</v>
      </c>
      <c r="B61" s="107"/>
      <c r="C61" s="107"/>
      <c r="D61" s="107"/>
      <c r="E61" s="107"/>
      <c r="F61" s="107"/>
      <c r="G61" s="107"/>
      <c r="H61" s="107"/>
      <c r="I61" s="107"/>
    </row>
    <row r="62" spans="1:9" s="25" customFormat="1" ht="18" customHeight="1" x14ac:dyDescent="0.3">
      <c r="B62" s="10"/>
      <c r="C62" s="10"/>
      <c r="D62" s="72" t="s">
        <v>102</v>
      </c>
      <c r="E62" s="72"/>
      <c r="F62" s="72"/>
      <c r="G62" s="72"/>
      <c r="H62" s="72"/>
      <c r="I62" s="72"/>
    </row>
    <row r="63" spans="1:9" s="22" customFormat="1" ht="32.25" customHeight="1" x14ac:dyDescent="0.3">
      <c r="D63" s="77" t="s">
        <v>101</v>
      </c>
      <c r="E63" s="77"/>
      <c r="F63" s="77"/>
      <c r="G63" s="77"/>
      <c r="H63" s="77"/>
      <c r="I63" s="77"/>
    </row>
    <row r="64" spans="1:9" s="22" customFormat="1" ht="16.8" x14ac:dyDescent="0.3">
      <c r="D64" s="18"/>
      <c r="E64" s="18"/>
      <c r="F64" s="55"/>
      <c r="G64" s="56"/>
      <c r="H64" s="54"/>
      <c r="I64" s="18"/>
    </row>
    <row r="65" spans="2:9" s="22" customFormat="1" ht="16.8" x14ac:dyDescent="0.3">
      <c r="D65" s="18"/>
      <c r="E65" s="18"/>
      <c r="F65" s="55"/>
      <c r="G65" s="56"/>
      <c r="H65" s="54"/>
      <c r="I65" s="18"/>
    </row>
    <row r="66" spans="2:9" ht="18" customHeight="1" x14ac:dyDescent="0.3">
      <c r="B66" s="26"/>
    </row>
    <row r="67" spans="2:9" ht="18" customHeight="1" x14ac:dyDescent="0.3">
      <c r="B67" s="26"/>
    </row>
    <row r="68" spans="2:9" ht="18" customHeight="1" x14ac:dyDescent="0.3">
      <c r="B68" s="26"/>
      <c r="D68" s="73" t="s">
        <v>107</v>
      </c>
      <c r="E68" s="73"/>
      <c r="F68" s="73"/>
      <c r="G68" s="73"/>
      <c r="H68" s="73"/>
      <c r="I68" s="73"/>
    </row>
    <row r="69" spans="2:9" ht="18" customHeight="1" x14ac:dyDescent="0.3">
      <c r="B69" s="26"/>
    </row>
    <row r="70" spans="2:9" ht="18" customHeight="1" x14ac:dyDescent="0.3">
      <c r="B70" s="26"/>
    </row>
  </sheetData>
  <mergeCells count="61">
    <mergeCell ref="D68:I68"/>
    <mergeCell ref="A57:C57"/>
    <mergeCell ref="A58:C58"/>
    <mergeCell ref="B60:I60"/>
    <mergeCell ref="A61:I61"/>
    <mergeCell ref="D62:I62"/>
    <mergeCell ref="D63:I63"/>
    <mergeCell ref="A56:C56"/>
    <mergeCell ref="B44:D44"/>
    <mergeCell ref="B45:D45"/>
    <mergeCell ref="B46:D46"/>
    <mergeCell ref="B47:D47"/>
    <mergeCell ref="B48:D48"/>
    <mergeCell ref="B49:D49"/>
    <mergeCell ref="B50:D50"/>
    <mergeCell ref="B51:D51"/>
    <mergeCell ref="B53:D53"/>
    <mergeCell ref="A54:C54"/>
    <mergeCell ref="A55:C55"/>
    <mergeCell ref="B43:D43"/>
    <mergeCell ref="B32:D32"/>
    <mergeCell ref="B33:D33"/>
    <mergeCell ref="B34:D34"/>
    <mergeCell ref="B35:D35"/>
    <mergeCell ref="B36:D36"/>
    <mergeCell ref="B37:D37"/>
    <mergeCell ref="B38:D38"/>
    <mergeCell ref="B39:D39"/>
    <mergeCell ref="B40:D40"/>
    <mergeCell ref="B41:D41"/>
    <mergeCell ref="B42:D42"/>
    <mergeCell ref="B31:D31"/>
    <mergeCell ref="B20:D20"/>
    <mergeCell ref="B21:D21"/>
    <mergeCell ref="B22:D22"/>
    <mergeCell ref="B23:D23"/>
    <mergeCell ref="B24:D24"/>
    <mergeCell ref="B25:D25"/>
    <mergeCell ref="B26:D26"/>
    <mergeCell ref="B27:D27"/>
    <mergeCell ref="B28:D28"/>
    <mergeCell ref="B29:D29"/>
    <mergeCell ref="B30:D30"/>
    <mergeCell ref="B19:D19"/>
    <mergeCell ref="B7:I7"/>
    <mergeCell ref="B8:I8"/>
    <mergeCell ref="B9:I9"/>
    <mergeCell ref="B11:D11"/>
    <mergeCell ref="B12:D12"/>
    <mergeCell ref="B13:D13"/>
    <mergeCell ref="B14:D14"/>
    <mergeCell ref="B15:D15"/>
    <mergeCell ref="B16:D16"/>
    <mergeCell ref="B17:D17"/>
    <mergeCell ref="B18:D18"/>
    <mergeCell ref="B6:I6"/>
    <mergeCell ref="A2:C2"/>
    <mergeCell ref="D2:I2"/>
    <mergeCell ref="A3:B3"/>
    <mergeCell ref="A4:I4"/>
    <mergeCell ref="A5:I5"/>
  </mergeCells>
  <printOptions horizontalCentered="1"/>
  <pageMargins left="0.5" right="0.25" top="0.5" bottom="0.65" header="0" footer="0.25"/>
  <pageSetup paperSize="9" scale="95"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03B-Kính</vt:lpstr>
      <vt:lpstr>03B-Kim Dung</vt:lpstr>
      <vt:lpstr>03D-Tuyết Dung</vt:lpstr>
      <vt:lpstr>03D-Ngọc</vt:lpstr>
      <vt:lpstr>03D-Thoa</vt:lpstr>
      <vt:lpstr>03D-Thắm</vt:lpstr>
      <vt:lpstr>03D-Hưng</vt:lpstr>
      <vt:lpstr>03D-Nhân</vt:lpstr>
      <vt:lpstr>03D-Vân</vt:lpstr>
      <vt:lpstr>03D-Thùy</vt:lpstr>
      <vt:lpstr>'03B-Kim Dung'!Print_Titles</vt:lpstr>
      <vt:lpstr>'03B-Kính'!Print_Titles</vt:lpstr>
      <vt:lpstr>'03D-Hưng'!Print_Titles</vt:lpstr>
      <vt:lpstr>'03D-Ngọc'!Print_Titles</vt:lpstr>
      <vt:lpstr>'03D-Nhân'!Print_Titles</vt:lpstr>
      <vt:lpstr>'03D-Thắm'!Print_Titles</vt:lpstr>
      <vt:lpstr>'03D-Thoa'!Print_Titles</vt:lpstr>
      <vt:lpstr>'03D-Thùy'!Print_Titles</vt:lpstr>
      <vt:lpstr>'03D-Tuyết Dung'!Print_Titles</vt:lpstr>
      <vt:lpstr>'03D-Vân'!Print_Titles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lastPrinted>2019-01-03T00:55:29Z</cp:lastPrinted>
  <dcterms:created xsi:type="dcterms:W3CDTF">2018-08-07T00:58:29Z</dcterms:created>
  <dcterms:modified xsi:type="dcterms:W3CDTF">2019-01-03T00:57:02Z</dcterms:modified>
</cp:coreProperties>
</file>